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3"/>
  </bookViews>
  <sheets>
    <sheet name="Форма для заполнения" sheetId="4" r:id="rId1"/>
    <sheet name="Группа 1" sheetId="1" r:id="rId2"/>
    <sheet name="Группа 2" sheetId="2" r:id="rId3"/>
    <sheet name="Группа 3" sheetId="3" r:id="rId4"/>
  </sheets>
  <calcPr calcId="145621"/>
</workbook>
</file>

<file path=xl/calcChain.xml><?xml version="1.0" encoding="utf-8"?>
<calcChain xmlns="http://schemas.openxmlformats.org/spreadsheetml/2006/main">
  <c r="G17" i="3" l="1"/>
  <c r="F17" i="3" s="1"/>
  <c r="D17" i="3"/>
  <c r="B17" i="3" s="1"/>
  <c r="C17" i="3"/>
  <c r="G16" i="3"/>
  <c r="E16" i="3" s="1"/>
  <c r="F16" i="3"/>
  <c r="D16" i="3"/>
  <c r="B16" i="3" s="1"/>
  <c r="C16" i="3"/>
  <c r="G27" i="2"/>
  <c r="E27" i="2" s="1"/>
  <c r="D27" i="2"/>
  <c r="B27" i="2" s="1"/>
  <c r="C27" i="2"/>
  <c r="G26" i="2"/>
  <c r="E26" i="2" s="1"/>
  <c r="D26" i="2"/>
  <c r="B26" i="2" s="1"/>
  <c r="C26" i="2"/>
  <c r="G25" i="2"/>
  <c r="E25" i="2" s="1"/>
  <c r="D25" i="2"/>
  <c r="B25" i="2" s="1"/>
  <c r="C25" i="2"/>
  <c r="G24" i="2"/>
  <c r="E24" i="2" s="1"/>
  <c r="D24" i="2"/>
  <c r="B24" i="2" s="1"/>
  <c r="C24" i="2"/>
  <c r="G23" i="2"/>
  <c r="E23" i="2" s="1"/>
  <c r="D23" i="2"/>
  <c r="B23" i="2" s="1"/>
  <c r="C23" i="2"/>
  <c r="G22" i="2"/>
  <c r="E22" i="2" s="1"/>
  <c r="D22" i="2"/>
  <c r="B22" i="2" s="1"/>
  <c r="C22" i="2"/>
  <c r="G21" i="2"/>
  <c r="E21" i="2" s="1"/>
  <c r="D21" i="2"/>
  <c r="B21" i="2" s="1"/>
  <c r="C21" i="2"/>
  <c r="G20" i="2"/>
  <c r="E20" i="2" s="1"/>
  <c r="D20" i="2"/>
  <c r="B20" i="2" s="1"/>
  <c r="C20" i="2"/>
  <c r="G19" i="2"/>
  <c r="E19" i="2" s="1"/>
  <c r="D19" i="2"/>
  <c r="B19" i="2" s="1"/>
  <c r="C19" i="2"/>
  <c r="G18" i="2"/>
  <c r="E18" i="2" s="1"/>
  <c r="D18" i="2"/>
  <c r="B18" i="2" s="1"/>
  <c r="C18" i="2"/>
  <c r="G17" i="2"/>
  <c r="E17" i="2" s="1"/>
  <c r="D17" i="2"/>
  <c r="B17" i="2" s="1"/>
  <c r="C17" i="2"/>
  <c r="G16" i="2"/>
  <c r="E16" i="2" s="1"/>
  <c r="D16" i="2"/>
  <c r="B16" i="2" s="1"/>
  <c r="C16" i="2"/>
  <c r="G39" i="1"/>
  <c r="E39" i="1" s="1"/>
  <c r="D39" i="1"/>
  <c r="B39" i="1" s="1"/>
  <c r="C39" i="1"/>
  <c r="G38" i="1"/>
  <c r="E38" i="1" s="1"/>
  <c r="D38" i="1"/>
  <c r="B38" i="1" s="1"/>
  <c r="C38" i="1"/>
  <c r="G37" i="1"/>
  <c r="E37" i="1" s="1"/>
  <c r="D37" i="1"/>
  <c r="B37" i="1" s="1"/>
  <c r="C37" i="1"/>
  <c r="G36" i="1"/>
  <c r="E36" i="1" s="1"/>
  <c r="D36" i="1"/>
  <c r="B36" i="1" s="1"/>
  <c r="C36" i="1"/>
  <c r="G35" i="1"/>
  <c r="E35" i="1" s="1"/>
  <c r="D35" i="1"/>
  <c r="B35" i="1" s="1"/>
  <c r="C35" i="1"/>
  <c r="G34" i="1"/>
  <c r="E34" i="1" s="1"/>
  <c r="D34" i="1"/>
  <c r="B34" i="1" s="1"/>
  <c r="C34" i="1"/>
  <c r="G33" i="1"/>
  <c r="E33" i="1" s="1"/>
  <c r="D33" i="1"/>
  <c r="B33" i="1" s="1"/>
  <c r="C33" i="1"/>
  <c r="G32" i="1"/>
  <c r="E32" i="1" s="1"/>
  <c r="D32" i="1"/>
  <c r="B32" i="1" s="1"/>
  <c r="C32" i="1"/>
  <c r="G31" i="1"/>
  <c r="E31" i="1" s="1"/>
  <c r="D31" i="1"/>
  <c r="B31" i="1" s="1"/>
  <c r="C31" i="1"/>
  <c r="G30" i="1"/>
  <c r="E30" i="1" s="1"/>
  <c r="D30" i="1"/>
  <c r="B30" i="1" s="1"/>
  <c r="C30" i="1"/>
  <c r="G29" i="1"/>
  <c r="D29" i="1"/>
  <c r="B29" i="1" s="1"/>
  <c r="C29" i="1"/>
  <c r="G28" i="1"/>
  <c r="E28" i="1" s="1"/>
  <c r="D28" i="1"/>
  <c r="B28" i="1" s="1"/>
  <c r="C28" i="1"/>
  <c r="G27" i="1"/>
  <c r="D27" i="1"/>
  <c r="B27" i="1" s="1"/>
  <c r="C27" i="1"/>
  <c r="G26" i="1"/>
  <c r="E26" i="1" s="1"/>
  <c r="D26" i="1"/>
  <c r="B26" i="1" s="1"/>
  <c r="C26" i="1"/>
  <c r="G25" i="1"/>
  <c r="D25" i="1"/>
  <c r="B25" i="1" s="1"/>
  <c r="C25" i="1"/>
  <c r="G24" i="1"/>
  <c r="E24" i="1" s="1"/>
  <c r="D24" i="1"/>
  <c r="B24" i="1" s="1"/>
  <c r="C24" i="1"/>
  <c r="G23" i="1"/>
  <c r="D23" i="1"/>
  <c r="B23" i="1" s="1"/>
  <c r="C23" i="1"/>
  <c r="G22" i="1"/>
  <c r="E22" i="1" s="1"/>
  <c r="D22" i="1"/>
  <c r="B22" i="1" s="1"/>
  <c r="C22" i="1"/>
  <c r="G21" i="1"/>
  <c r="E21" i="1" s="1"/>
  <c r="D21" i="1"/>
  <c r="B21" i="1" s="1"/>
  <c r="C21" i="1"/>
  <c r="G20" i="1"/>
  <c r="E20" i="1" s="1"/>
  <c r="D20" i="1"/>
  <c r="B20" i="1" s="1"/>
  <c r="C20" i="1"/>
  <c r="G19" i="1"/>
  <c r="E19" i="1" s="1"/>
  <c r="D19" i="1"/>
  <c r="B19" i="1" s="1"/>
  <c r="C19" i="1"/>
  <c r="G18" i="1"/>
  <c r="E18" i="1" s="1"/>
  <c r="D18" i="1"/>
  <c r="B18" i="1" s="1"/>
  <c r="C18" i="1"/>
  <c r="G17" i="1"/>
  <c r="E17" i="1" s="1"/>
  <c r="D17" i="1"/>
  <c r="B17" i="1" s="1"/>
  <c r="C17" i="1"/>
  <c r="G16" i="1"/>
  <c r="E16" i="1" s="1"/>
  <c r="D16" i="1"/>
  <c r="B16" i="1" s="1"/>
  <c r="C16" i="1"/>
  <c r="F29" i="1" l="1"/>
  <c r="E17" i="3"/>
  <c r="F16" i="2"/>
  <c r="F18" i="2"/>
  <c r="F20" i="2"/>
  <c r="F22" i="2"/>
  <c r="F24" i="2"/>
  <c r="F26" i="2"/>
  <c r="F21" i="2"/>
  <c r="F23" i="2"/>
  <c r="F17" i="2"/>
  <c r="F19" i="2"/>
  <c r="F25" i="2"/>
  <c r="F27" i="2"/>
  <c r="F32" i="1"/>
  <c r="F34" i="1"/>
  <c r="F25" i="1"/>
  <c r="F30" i="1"/>
  <c r="F31" i="1"/>
  <c r="F33" i="1"/>
  <c r="F35" i="1"/>
  <c r="F36" i="1"/>
  <c r="F16" i="1"/>
  <c r="F18" i="1"/>
  <c r="F20" i="1"/>
  <c r="F37" i="1"/>
  <c r="F38" i="1"/>
  <c r="F23" i="1"/>
  <c r="F27" i="1"/>
  <c r="F17" i="1"/>
  <c r="F19" i="1"/>
  <c r="F21" i="1"/>
  <c r="F22" i="1"/>
  <c r="E23" i="1"/>
  <c r="F24" i="1"/>
  <c r="E25" i="1"/>
  <c r="F26" i="1"/>
  <c r="E27" i="1"/>
  <c r="F28" i="1"/>
  <c r="E29" i="1"/>
  <c r="F39" i="1"/>
</calcChain>
</file>

<file path=xl/sharedStrings.xml><?xml version="1.0" encoding="utf-8"?>
<sst xmlns="http://schemas.openxmlformats.org/spreadsheetml/2006/main" count="152" uniqueCount="21">
  <si>
    <t>Простые проценты</t>
  </si>
  <si>
    <t>Начальна сумма вклада</t>
  </si>
  <si>
    <t>Процент в годовом исчислении</t>
  </si>
  <si>
    <t>Число дней в периоде начисления процентов</t>
  </si>
  <si>
    <t>Число дней в году</t>
  </si>
  <si>
    <t>Количество периодов начисления процентов</t>
  </si>
  <si>
    <t>K, руб</t>
  </si>
  <si>
    <t>p, %</t>
  </si>
  <si>
    <t>d, дней</t>
  </si>
  <si>
    <t>D, дней</t>
  </si>
  <si>
    <t>N</t>
  </si>
  <si>
    <t>Сложные проценты</t>
  </si>
  <si>
    <t>Номер периода от начала вклада</t>
  </si>
  <si>
    <t>Простые %</t>
  </si>
  <si>
    <t>Сложные %</t>
  </si>
  <si>
    <t>Сумма на вкладе с %</t>
  </si>
  <si>
    <t>Сумма % начисленных за очередной период</t>
  </si>
  <si>
    <t>Сумма процентов общая</t>
  </si>
  <si>
    <t>S</t>
  </si>
  <si>
    <t>Spn</t>
  </si>
  <si>
    <t>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</si>
</sst>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33552055993002"/>
          <c:y val="5.1400554097404488E-2"/>
          <c:w val="0.78122003499562553"/>
          <c:h val="0.72112459900845727"/>
        </c:manualLayout>
      </c:layout>
      <c:lineChart>
        <c:grouping val="standard"/>
        <c:varyColors val="0"/>
        <c:ser>
          <c:idx val="0"/>
          <c:order val="0"/>
          <c:tx>
            <c:v>Простые проценты</c:v>
          </c:tx>
          <c:marker>
            <c:symbol val="none"/>
          </c:marker>
          <c:cat>
            <c:numRef>
              <c:f>'Группа 1'!$A$16:$A$51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'Группа 1'!$D$16:$D$51</c:f>
              <c:numCache>
                <c:formatCode>0.00</c:formatCode>
                <c:ptCount val="36"/>
                <c:pt idx="0">
                  <c:v>2301.3698630136992</c:v>
                </c:pt>
                <c:pt idx="1">
                  <c:v>4602.7397260273983</c:v>
                </c:pt>
                <c:pt idx="2">
                  <c:v>6904.109589041097</c:v>
                </c:pt>
                <c:pt idx="3">
                  <c:v>9205.4794520547966</c:v>
                </c:pt>
                <c:pt idx="4">
                  <c:v>11506.849315068495</c:v>
                </c:pt>
                <c:pt idx="5">
                  <c:v>13808.219178082194</c:v>
                </c:pt>
                <c:pt idx="6">
                  <c:v>16109.589041095893</c:v>
                </c:pt>
                <c:pt idx="7">
                  <c:v>18410.958904109593</c:v>
                </c:pt>
                <c:pt idx="8">
                  <c:v>20712.32876712329</c:v>
                </c:pt>
                <c:pt idx="9">
                  <c:v>23013.698630136991</c:v>
                </c:pt>
                <c:pt idx="10">
                  <c:v>25315.068493150691</c:v>
                </c:pt>
                <c:pt idx="11">
                  <c:v>27616.438356164388</c:v>
                </c:pt>
                <c:pt idx="12">
                  <c:v>29917.808219178089</c:v>
                </c:pt>
                <c:pt idx="13">
                  <c:v>32219.178082191786</c:v>
                </c:pt>
                <c:pt idx="14">
                  <c:v>34520.547945205486</c:v>
                </c:pt>
                <c:pt idx="15">
                  <c:v>36821.917808219187</c:v>
                </c:pt>
                <c:pt idx="16">
                  <c:v>39123.28767123288</c:v>
                </c:pt>
                <c:pt idx="17">
                  <c:v>41424.65753424658</c:v>
                </c:pt>
                <c:pt idx="18">
                  <c:v>43726.027397260281</c:v>
                </c:pt>
                <c:pt idx="19">
                  <c:v>46027.397260273981</c:v>
                </c:pt>
                <c:pt idx="20">
                  <c:v>48328.767123287682</c:v>
                </c:pt>
                <c:pt idx="21">
                  <c:v>50630.136986301382</c:v>
                </c:pt>
                <c:pt idx="22">
                  <c:v>52931.506849315076</c:v>
                </c:pt>
                <c:pt idx="23">
                  <c:v>55232.876712328776</c:v>
                </c:pt>
              </c:numCache>
            </c:numRef>
          </c:val>
          <c:smooth val="0"/>
        </c:ser>
        <c:ser>
          <c:idx val="1"/>
          <c:order val="1"/>
          <c:tx>
            <c:v>Сложные проценты</c:v>
          </c:tx>
          <c:marker>
            <c:symbol val="none"/>
          </c:marker>
          <c:cat>
            <c:numRef>
              <c:f>'Группа 1'!$A$16:$A$51</c:f>
              <c:numCache>
                <c:formatCode>General</c:formatCode>
                <c:ptCount val="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'Группа 1'!$G$16:$G$51</c:f>
              <c:numCache>
                <c:formatCode>0.00</c:formatCode>
                <c:ptCount val="36"/>
                <c:pt idx="0">
                  <c:v>2432.8767123287244</c:v>
                </c:pt>
                <c:pt idx="1">
                  <c:v>4880.5506474009162</c:v>
                </c:pt>
                <c:pt idx="2">
                  <c:v>7343.1118047631471</c:v>
                </c:pt>
                <c:pt idx="3">
                  <c:v>9820.6507313564725</c:v>
                </c:pt>
                <c:pt idx="4">
                  <c:v>12313.258524845771</c:v>
                </c:pt>
                <c:pt idx="5">
                  <c:v>14821.02683696942</c:v>
                </c:pt>
                <c:pt idx="6">
                  <c:v>17344.047876909306</c:v>
                </c:pt>
                <c:pt idx="7">
                  <c:v>19882.414414681192</c:v>
                </c:pt>
                <c:pt idx="8">
                  <c:v>22436.219784545752</c:v>
                </c:pt>
                <c:pt idx="9">
                  <c:v>25005.557888440766</c:v>
                </c:pt>
                <c:pt idx="10">
                  <c:v>27590.523199433468</c:v>
                </c:pt>
                <c:pt idx="11">
                  <c:v>30191.210765194308</c:v>
                </c:pt>
                <c:pt idx="12">
                  <c:v>32807.716211492188</c:v>
                </c:pt>
                <c:pt idx="13">
                  <c:v>35440.135745709966</c:v>
                </c:pt>
                <c:pt idx="14">
                  <c:v>38088.566160382434</c:v>
                </c:pt>
                <c:pt idx="15">
                  <c:v>40753.104836755228</c:v>
                </c:pt>
                <c:pt idx="16">
                  <c:v>43433.849748365014</c:v>
                </c:pt>
                <c:pt idx="17">
                  <c:v>46130.899464642731</c:v>
                </c:pt>
                <c:pt idx="18">
                  <c:v>48844.353154537232</c:v>
                </c:pt>
                <c:pt idx="19">
                  <c:v>51574.310590162044</c:v>
                </c:pt>
                <c:pt idx="20">
                  <c:v>54320.872150463816</c:v>
                </c:pt>
                <c:pt idx="21">
                  <c:v>57084.13882491312</c:v>
                </c:pt>
                <c:pt idx="22">
                  <c:v>59864.212217217981</c:v>
                </c:pt>
                <c:pt idx="23">
                  <c:v>62661.194549059743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155776"/>
        <c:axId val="100157696"/>
      </c:lineChart>
      <c:catAx>
        <c:axId val="100155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0157696"/>
        <c:crosses val="autoZero"/>
        <c:auto val="1"/>
        <c:lblAlgn val="ctr"/>
        <c:lblOffset val="100"/>
        <c:noMultiLvlLbl val="0"/>
      </c:catAx>
      <c:valAx>
        <c:axId val="1001576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00155776"/>
        <c:crosses val="autoZero"/>
        <c:crossBetween val="between"/>
        <c:majorUnit val="5000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3"/>
          <c:order val="0"/>
          <c:tx>
            <c:v>Сложные проценты</c:v>
          </c:tx>
          <c:marker>
            <c:symbol val="none"/>
          </c:marker>
          <c:val>
            <c:numRef>
              <c:f>'Группа 1'!$E$18:$E$51</c:f>
              <c:numCache>
                <c:formatCode>0.00</c:formatCode>
                <c:ptCount val="34"/>
                <c:pt idx="0">
                  <c:v>407343.11180476315</c:v>
                </c:pt>
                <c:pt idx="1">
                  <c:v>409820.65073135647</c:v>
                </c:pt>
                <c:pt idx="2">
                  <c:v>412313.25852484576</c:v>
                </c:pt>
                <c:pt idx="3">
                  <c:v>414821.02683696942</c:v>
                </c:pt>
                <c:pt idx="4">
                  <c:v>417344.04787690932</c:v>
                </c:pt>
                <c:pt idx="5">
                  <c:v>419882.4144146812</c:v>
                </c:pt>
                <c:pt idx="6">
                  <c:v>422436.21978454577</c:v>
                </c:pt>
                <c:pt idx="7">
                  <c:v>425005.55788844079</c:v>
                </c:pt>
                <c:pt idx="8">
                  <c:v>427590.52319943346</c:v>
                </c:pt>
                <c:pt idx="9">
                  <c:v>430191.21076519432</c:v>
                </c:pt>
                <c:pt idx="10">
                  <c:v>432807.7162114922</c:v>
                </c:pt>
                <c:pt idx="11">
                  <c:v>435440.13574570999</c:v>
                </c:pt>
                <c:pt idx="12">
                  <c:v>438088.56616038241</c:v>
                </c:pt>
                <c:pt idx="13">
                  <c:v>440753.1048367552</c:v>
                </c:pt>
                <c:pt idx="14">
                  <c:v>443433.849748365</c:v>
                </c:pt>
                <c:pt idx="15">
                  <c:v>446130.89946464275</c:v>
                </c:pt>
                <c:pt idx="16">
                  <c:v>448844.35315453721</c:v>
                </c:pt>
                <c:pt idx="17">
                  <c:v>451574.31059016206</c:v>
                </c:pt>
                <c:pt idx="18">
                  <c:v>454320.87215046381</c:v>
                </c:pt>
                <c:pt idx="19">
                  <c:v>457084.13882491313</c:v>
                </c:pt>
                <c:pt idx="20">
                  <c:v>459864.21221721801</c:v>
                </c:pt>
                <c:pt idx="21">
                  <c:v>462661.19454905973</c:v>
                </c:pt>
              </c:numCache>
            </c:numRef>
          </c:val>
          <c:smooth val="0"/>
        </c:ser>
        <c:ser>
          <c:idx val="0"/>
          <c:order val="1"/>
          <c:tx>
            <c:v>Простые проценты</c:v>
          </c:tx>
          <c:marker>
            <c:symbol val="none"/>
          </c:marker>
          <c:val>
            <c:numRef>
              <c:f>'Группа 1'!$B$16:$B$51</c:f>
              <c:numCache>
                <c:formatCode>0.00</c:formatCode>
                <c:ptCount val="36"/>
                <c:pt idx="0">
                  <c:v>402301.36986301368</c:v>
                </c:pt>
                <c:pt idx="1">
                  <c:v>404602.73972602742</c:v>
                </c:pt>
                <c:pt idx="2">
                  <c:v>406904.10958904109</c:v>
                </c:pt>
                <c:pt idx="3">
                  <c:v>409205.47945205477</c:v>
                </c:pt>
                <c:pt idx="4">
                  <c:v>411506.84931506851</c:v>
                </c:pt>
                <c:pt idx="5">
                  <c:v>413808.21917808219</c:v>
                </c:pt>
                <c:pt idx="6">
                  <c:v>416109.58904109587</c:v>
                </c:pt>
                <c:pt idx="7">
                  <c:v>418410.9589041096</c:v>
                </c:pt>
                <c:pt idx="8">
                  <c:v>420712.32876712328</c:v>
                </c:pt>
                <c:pt idx="9">
                  <c:v>423013.69863013702</c:v>
                </c:pt>
                <c:pt idx="10">
                  <c:v>425315.0684931507</c:v>
                </c:pt>
                <c:pt idx="11">
                  <c:v>427616.43835616438</c:v>
                </c:pt>
                <c:pt idx="12">
                  <c:v>429917.80821917811</c:v>
                </c:pt>
                <c:pt idx="13">
                  <c:v>432219.17808219179</c:v>
                </c:pt>
                <c:pt idx="14">
                  <c:v>434520.54794520547</c:v>
                </c:pt>
                <c:pt idx="15">
                  <c:v>436821.91780821921</c:v>
                </c:pt>
                <c:pt idx="16">
                  <c:v>439123.28767123289</c:v>
                </c:pt>
                <c:pt idx="17">
                  <c:v>441424.65753424657</c:v>
                </c:pt>
                <c:pt idx="18">
                  <c:v>443726.0273972603</c:v>
                </c:pt>
                <c:pt idx="19">
                  <c:v>446027.39726027398</c:v>
                </c:pt>
                <c:pt idx="20">
                  <c:v>448328.76712328766</c:v>
                </c:pt>
                <c:pt idx="21">
                  <c:v>450630.1369863014</c:v>
                </c:pt>
                <c:pt idx="22">
                  <c:v>452931.50684931508</c:v>
                </c:pt>
                <c:pt idx="23">
                  <c:v>455232.87671232875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845568"/>
        <c:axId val="112847104"/>
      </c:lineChart>
      <c:catAx>
        <c:axId val="11284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847104"/>
        <c:crosses val="autoZero"/>
        <c:auto val="1"/>
        <c:lblAlgn val="ctr"/>
        <c:lblOffset val="100"/>
        <c:noMultiLvlLbl val="0"/>
      </c:catAx>
      <c:valAx>
        <c:axId val="11284710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284556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Зависимость начислений на вклад за</a:t>
            </a:r>
            <a:r>
              <a:rPr lang="ru-RU" sz="1400" baseline="0"/>
              <a:t> период (накопительный)</a:t>
            </a:r>
            <a:endParaRPr lang="ru-RU" sz="1400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Простые проценты</c:v>
          </c:tx>
          <c:marker>
            <c:symbol val="none"/>
          </c:marker>
          <c:cat>
            <c:numRef>
              <c:f>'Группа 2'!$A$16:$A$27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'Группа 2'!$D$16:$D$27</c:f>
              <c:numCache>
                <c:formatCode>0.00</c:formatCode>
                <c:ptCount val="12"/>
                <c:pt idx="0">
                  <c:v>14678.356164383562</c:v>
                </c:pt>
                <c:pt idx="1">
                  <c:v>29356.712328767124</c:v>
                </c:pt>
                <c:pt idx="2">
                  <c:v>44035.068493150684</c:v>
                </c:pt>
                <c:pt idx="3">
                  <c:v>58713.424657534248</c:v>
                </c:pt>
                <c:pt idx="4">
                  <c:v>73391.780821917811</c:v>
                </c:pt>
                <c:pt idx="5">
                  <c:v>88070.136986301368</c:v>
                </c:pt>
                <c:pt idx="6">
                  <c:v>102748.49315068492</c:v>
                </c:pt>
                <c:pt idx="7">
                  <c:v>117426.8493150685</c:v>
                </c:pt>
                <c:pt idx="8">
                  <c:v>132105.20547945207</c:v>
                </c:pt>
                <c:pt idx="9">
                  <c:v>146783.56164383562</c:v>
                </c:pt>
                <c:pt idx="10">
                  <c:v>161461.91780821918</c:v>
                </c:pt>
                <c:pt idx="11">
                  <c:v>176140.27397260274</c:v>
                </c:pt>
              </c:numCache>
            </c:numRef>
          </c:val>
          <c:smooth val="0"/>
        </c:ser>
        <c:ser>
          <c:idx val="1"/>
          <c:order val="1"/>
          <c:tx>
            <c:v>Сложные проценты</c:v>
          </c:tx>
          <c:marker>
            <c:symbol val="none"/>
          </c:marker>
          <c:cat>
            <c:numRef>
              <c:f>'Группа 2'!$A$16:$A$27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'Группа 2'!$G$16:$G$27</c:f>
              <c:numCache>
                <c:formatCode>0.00</c:formatCode>
                <c:ptCount val="12"/>
                <c:pt idx="0">
                  <c:v>14876.712328767106</c:v>
                </c:pt>
                <c:pt idx="1">
                  <c:v>30306.716081816452</c:v>
                </c:pt>
                <c:pt idx="2">
                  <c:v>46310.589152530571</c:v>
                </c:pt>
                <c:pt idx="3">
                  <c:v>62909.674762792456</c:v>
                </c:pt>
                <c:pt idx="4">
                  <c:v>80126.109926915495</c:v>
                </c:pt>
                <c:pt idx="5">
                  <c:v>97982.854974197326</c:v>
                </c:pt>
                <c:pt idx="6">
                  <c:v>116503.7241694705</c:v>
                </c:pt>
                <c:pt idx="7">
                  <c:v>135713.41747248571</c:v>
                </c:pt>
                <c:pt idx="8">
                  <c:v>155637.55347848291</c:v>
                </c:pt>
                <c:pt idx="9">
                  <c:v>176302.70358388129</c:v>
                </c:pt>
                <c:pt idx="10">
                  <c:v>197736.42742265167</c:v>
                </c:pt>
                <c:pt idx="11">
                  <c:v>219967.30962063101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916736"/>
        <c:axId val="115684480"/>
      </c:lineChart>
      <c:catAx>
        <c:axId val="11491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5684480"/>
        <c:crosses val="autoZero"/>
        <c:auto val="1"/>
        <c:lblAlgn val="ctr"/>
        <c:lblOffset val="100"/>
        <c:noMultiLvlLbl val="0"/>
      </c:catAx>
      <c:valAx>
        <c:axId val="115684480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0.00" sourceLinked="1"/>
        <c:majorTickMark val="none"/>
        <c:minorTickMark val="none"/>
        <c:tickLblPos val="nextTo"/>
        <c:crossAx val="114916736"/>
        <c:crosses val="autoZero"/>
        <c:crossBetween val="between"/>
        <c:majorUnit val="50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Сумма вклада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3"/>
          <c:order val="0"/>
          <c:tx>
            <c:v>Сложные проценты</c:v>
          </c:tx>
          <c:marker>
            <c:symbol val="none"/>
          </c:marker>
          <c:val>
            <c:numRef>
              <c:f>'Группа 2'!$E$16:$E$27</c:f>
              <c:numCache>
                <c:formatCode>0.00</c:formatCode>
                <c:ptCount val="12"/>
                <c:pt idx="0">
                  <c:v>414876.71232876711</c:v>
                </c:pt>
                <c:pt idx="1">
                  <c:v>430306.71608181647</c:v>
                </c:pt>
                <c:pt idx="2">
                  <c:v>446310.58915253059</c:v>
                </c:pt>
                <c:pt idx="3">
                  <c:v>462909.67476279248</c:v>
                </c:pt>
                <c:pt idx="4">
                  <c:v>480126.10992691549</c:v>
                </c:pt>
                <c:pt idx="5">
                  <c:v>497982.85497419734</c:v>
                </c:pt>
                <c:pt idx="6">
                  <c:v>516503.72416947049</c:v>
                </c:pt>
                <c:pt idx="7">
                  <c:v>535713.41747248569</c:v>
                </c:pt>
                <c:pt idx="8">
                  <c:v>555637.55347848288</c:v>
                </c:pt>
                <c:pt idx="9">
                  <c:v>576302.70358388126</c:v>
                </c:pt>
                <c:pt idx="10">
                  <c:v>597736.42742265167</c:v>
                </c:pt>
                <c:pt idx="11">
                  <c:v>619967.30962063104</c:v>
                </c:pt>
              </c:numCache>
            </c:numRef>
          </c:val>
          <c:smooth val="0"/>
        </c:ser>
        <c:ser>
          <c:idx val="0"/>
          <c:order val="1"/>
          <c:tx>
            <c:v>Простые проценты</c:v>
          </c:tx>
          <c:marker>
            <c:symbol val="none"/>
          </c:marker>
          <c:val>
            <c:numRef>
              <c:f>'Группа 2'!$B$16:$B$27</c:f>
              <c:numCache>
                <c:formatCode>0.00</c:formatCode>
                <c:ptCount val="12"/>
                <c:pt idx="0">
                  <c:v>414678.35616438359</c:v>
                </c:pt>
                <c:pt idx="1">
                  <c:v>429356.71232876711</c:v>
                </c:pt>
                <c:pt idx="2">
                  <c:v>444035.0684931507</c:v>
                </c:pt>
                <c:pt idx="3">
                  <c:v>458713.42465753423</c:v>
                </c:pt>
                <c:pt idx="4">
                  <c:v>473391.78082191781</c:v>
                </c:pt>
                <c:pt idx="5">
                  <c:v>488070.1369863014</c:v>
                </c:pt>
                <c:pt idx="6">
                  <c:v>502748.49315068492</c:v>
                </c:pt>
                <c:pt idx="7">
                  <c:v>517426.84931506851</c:v>
                </c:pt>
                <c:pt idx="8">
                  <c:v>532105.20547945204</c:v>
                </c:pt>
                <c:pt idx="9">
                  <c:v>546783.56164383562</c:v>
                </c:pt>
                <c:pt idx="10">
                  <c:v>561461.91780821921</c:v>
                </c:pt>
                <c:pt idx="11">
                  <c:v>576140.27397260279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779712"/>
        <c:axId val="81785600"/>
      </c:lineChart>
      <c:catAx>
        <c:axId val="81779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1785600"/>
        <c:crosses val="autoZero"/>
        <c:auto val="1"/>
        <c:lblAlgn val="ctr"/>
        <c:lblOffset val="100"/>
        <c:noMultiLvlLbl val="0"/>
      </c:catAx>
      <c:valAx>
        <c:axId val="81785600"/>
        <c:scaling>
          <c:orientation val="minMax"/>
          <c:min val="100000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81779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Начисленные проценты по вкладу за период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Простые проценты</c:v>
          </c:tx>
          <c:marker>
            <c:symbol val="none"/>
          </c:marker>
          <c:cat>
            <c:numRef>
              <c:f>'Группа 3'!$A$16:$A$18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'Группа 3'!$D$16:$D$18</c:f>
              <c:numCache>
                <c:formatCode>0.00</c:formatCode>
                <c:ptCount val="3"/>
                <c:pt idx="0">
                  <c:v>28000.000000000004</c:v>
                </c:pt>
                <c:pt idx="1">
                  <c:v>56000.000000000007</c:v>
                </c:pt>
              </c:numCache>
            </c:numRef>
          </c:val>
          <c:smooth val="0"/>
        </c:ser>
        <c:ser>
          <c:idx val="1"/>
          <c:order val="1"/>
          <c:tx>
            <c:v>Сложные проценты</c:v>
          </c:tx>
          <c:marker>
            <c:symbol val="none"/>
          </c:marker>
          <c:cat>
            <c:numRef>
              <c:f>'Группа 3'!$A$16:$A$18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</c:numCache>
            </c:numRef>
          </c:cat>
          <c:val>
            <c:numRef>
              <c:f>'Группа 3'!$G$16:$G$18</c:f>
              <c:numCache>
                <c:formatCode>0.00</c:formatCode>
                <c:ptCount val="3"/>
                <c:pt idx="0">
                  <c:v>28399.999999999982</c:v>
                </c:pt>
                <c:pt idx="1">
                  <c:v>58816.399999999994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282496"/>
        <c:axId val="96284032"/>
      </c:lineChart>
      <c:catAx>
        <c:axId val="96282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6284032"/>
        <c:crosses val="autoZero"/>
        <c:auto val="1"/>
        <c:lblAlgn val="ctr"/>
        <c:lblOffset val="100"/>
        <c:noMultiLvlLbl val="0"/>
      </c:catAx>
      <c:valAx>
        <c:axId val="96284032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96282496"/>
        <c:crosses val="autoZero"/>
        <c:crossBetween val="between"/>
        <c:majorUnit val="50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Сумма на вкладе за период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Простые проценты</c:v>
          </c:tx>
          <c:marker>
            <c:symbol val="none"/>
          </c:marker>
          <c:val>
            <c:numRef>
              <c:f>'Группа 3'!$B$16:$B$18</c:f>
              <c:numCache>
                <c:formatCode>0.00</c:formatCode>
                <c:ptCount val="3"/>
                <c:pt idx="0">
                  <c:v>428000</c:v>
                </c:pt>
                <c:pt idx="1">
                  <c:v>456000</c:v>
                </c:pt>
              </c:numCache>
            </c:numRef>
          </c:val>
          <c:smooth val="0"/>
        </c:ser>
        <c:ser>
          <c:idx val="1"/>
          <c:order val="1"/>
          <c:tx>
            <c:v>Сложные проценты</c:v>
          </c:tx>
          <c:marker>
            <c:symbol val="none"/>
          </c:marker>
          <c:val>
            <c:numRef>
              <c:f>'Группа 3'!$E$16:$E$18</c:f>
              <c:numCache>
                <c:formatCode>0.00</c:formatCode>
                <c:ptCount val="3"/>
                <c:pt idx="0">
                  <c:v>428400</c:v>
                </c:pt>
                <c:pt idx="1">
                  <c:v>458816.4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314112"/>
        <c:axId val="96315648"/>
      </c:lineChart>
      <c:catAx>
        <c:axId val="9631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6315648"/>
        <c:crosses val="autoZero"/>
        <c:auto val="1"/>
        <c:lblAlgn val="ctr"/>
        <c:lblOffset val="100"/>
        <c:noMultiLvlLbl val="0"/>
      </c:catAx>
      <c:valAx>
        <c:axId val="96315648"/>
        <c:scaling>
          <c:orientation val="minMax"/>
          <c:min val="100000"/>
        </c:scaling>
        <c:delete val="0"/>
        <c:axPos val="l"/>
        <c:majorGridlines/>
        <c:title>
          <c:layout/>
          <c:overlay val="0"/>
        </c:title>
        <c:numFmt formatCode="0.00" sourceLinked="1"/>
        <c:majorTickMark val="none"/>
        <c:minorTickMark val="none"/>
        <c:tickLblPos val="nextTo"/>
        <c:crossAx val="96314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2</xdr:row>
      <xdr:rowOff>209550</xdr:rowOff>
    </xdr:from>
    <xdr:to>
      <xdr:col>15</xdr:col>
      <xdr:colOff>333375</xdr:colOff>
      <xdr:row>20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161925</xdr:colOff>
      <xdr:row>22</xdr:row>
      <xdr:rowOff>104775</xdr:rowOff>
    </xdr:from>
    <xdr:to>
      <xdr:col>15</xdr:col>
      <xdr:colOff>466725</xdr:colOff>
      <xdr:row>36</xdr:row>
      <xdr:rowOff>180975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2</xdr:row>
      <xdr:rowOff>104775</xdr:rowOff>
    </xdr:from>
    <xdr:to>
      <xdr:col>15</xdr:col>
      <xdr:colOff>133350</xdr:colOff>
      <xdr:row>19</xdr:row>
      <xdr:rowOff>161925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161925</xdr:colOff>
      <xdr:row>22</xdr:row>
      <xdr:rowOff>104775</xdr:rowOff>
    </xdr:from>
    <xdr:to>
      <xdr:col>15</xdr:col>
      <xdr:colOff>466725</xdr:colOff>
      <xdr:row>34</xdr:row>
      <xdr:rowOff>123825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2</xdr:row>
      <xdr:rowOff>209550</xdr:rowOff>
    </xdr:from>
    <xdr:to>
      <xdr:col>15</xdr:col>
      <xdr:colOff>333375</xdr:colOff>
      <xdr:row>14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47625</xdr:colOff>
      <xdr:row>15</xdr:row>
      <xdr:rowOff>19050</xdr:rowOff>
    </xdr:from>
    <xdr:to>
      <xdr:col>15</xdr:col>
      <xdr:colOff>352425</xdr:colOff>
      <xdr:row>29</xdr:row>
      <xdr:rowOff>95250</xdr:rowOff>
    </xdr:to>
    <xdr:graphicFrame macro="">
      <xdr:nvGraphicFramePr>
        <xdr:cNvPr id="3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I5" sqref="I5"/>
    </sheetView>
  </sheetViews>
  <sheetFormatPr defaultRowHeight="15" x14ac:dyDescent="0.25"/>
  <cols>
    <col min="1" max="7" width="13.140625" customWidth="1"/>
  </cols>
  <sheetData>
    <row r="1" spans="1:7" x14ac:dyDescent="0.25">
      <c r="A1" s="11" t="s">
        <v>0</v>
      </c>
      <c r="B1" s="11"/>
      <c r="C1" s="11"/>
      <c r="D1" s="11"/>
      <c r="E1" s="11"/>
    </row>
    <row r="3" spans="1:7" ht="60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7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7" x14ac:dyDescent="0.25">
      <c r="A5" s="2"/>
      <c r="B5" s="3"/>
      <c r="C5" s="2"/>
      <c r="D5" s="2"/>
      <c r="E5" s="2"/>
    </row>
    <row r="6" spans="1:7" x14ac:dyDescent="0.25">
      <c r="A6" s="4"/>
      <c r="B6" s="5"/>
      <c r="C6" s="4"/>
      <c r="D6" s="4"/>
      <c r="E6" s="4"/>
    </row>
    <row r="7" spans="1:7" x14ac:dyDescent="0.25">
      <c r="A7" s="11" t="s">
        <v>11</v>
      </c>
      <c r="B7" s="11"/>
      <c r="C7" s="11"/>
      <c r="D7" s="11"/>
      <c r="E7" s="11"/>
    </row>
    <row r="9" spans="1:7" ht="60" x14ac:dyDescent="0.25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</row>
    <row r="10" spans="1:7" x14ac:dyDescent="0.25">
      <c r="A10" s="2" t="s">
        <v>6</v>
      </c>
      <c r="B10" s="2" t="s">
        <v>7</v>
      </c>
      <c r="C10" s="2" t="s">
        <v>8</v>
      </c>
      <c r="D10" s="2" t="s">
        <v>9</v>
      </c>
      <c r="E10" s="2" t="s">
        <v>10</v>
      </c>
    </row>
    <row r="11" spans="1:7" x14ac:dyDescent="0.25">
      <c r="A11" s="2"/>
      <c r="B11" s="3"/>
      <c r="C11" s="2"/>
      <c r="D11" s="2"/>
      <c r="E11" s="2"/>
    </row>
    <row r="12" spans="1:7" s="6" customFormat="1" x14ac:dyDescent="0.25">
      <c r="A12" s="4"/>
      <c r="B12" s="5"/>
      <c r="C12" s="4"/>
      <c r="D12" s="4"/>
      <c r="E12" s="4"/>
    </row>
    <row r="13" spans="1:7" x14ac:dyDescent="0.25">
      <c r="A13" s="12" t="s">
        <v>12</v>
      </c>
      <c r="B13" s="12" t="s">
        <v>13</v>
      </c>
      <c r="C13" s="12"/>
      <c r="D13" s="12"/>
      <c r="E13" s="12" t="s">
        <v>14</v>
      </c>
      <c r="F13" s="12"/>
      <c r="G13" s="12"/>
    </row>
    <row r="14" spans="1:7" ht="64.5" customHeight="1" x14ac:dyDescent="0.25">
      <c r="A14" s="12"/>
      <c r="B14" s="7" t="s">
        <v>15</v>
      </c>
      <c r="C14" s="7" t="s">
        <v>16</v>
      </c>
      <c r="D14" s="7" t="s">
        <v>17</v>
      </c>
      <c r="E14" s="7" t="s">
        <v>15</v>
      </c>
      <c r="F14" s="7" t="s">
        <v>16</v>
      </c>
      <c r="G14" s="7" t="s">
        <v>17</v>
      </c>
    </row>
    <row r="15" spans="1:7" x14ac:dyDescent="0.25">
      <c r="A15" s="2" t="s">
        <v>10</v>
      </c>
      <c r="B15" s="8" t="s">
        <v>18</v>
      </c>
      <c r="C15" s="8" t="s">
        <v>19</v>
      </c>
      <c r="D15" s="8" t="s">
        <v>20</v>
      </c>
      <c r="E15" s="8" t="s">
        <v>18</v>
      </c>
      <c r="F15" s="8" t="s">
        <v>19</v>
      </c>
      <c r="G15" s="8" t="s">
        <v>20</v>
      </c>
    </row>
    <row r="16" spans="1:7" x14ac:dyDescent="0.25">
      <c r="A16" s="8">
        <v>1</v>
      </c>
      <c r="B16" s="9"/>
      <c r="C16" s="9"/>
      <c r="D16" s="9"/>
      <c r="E16" s="9"/>
      <c r="F16" s="10"/>
      <c r="G16" s="9"/>
    </row>
    <row r="17" spans="1:7" x14ac:dyDescent="0.25">
      <c r="A17" s="8">
        <v>2</v>
      </c>
      <c r="B17" s="9"/>
      <c r="C17" s="9"/>
      <c r="D17" s="9"/>
      <c r="E17" s="9"/>
      <c r="F17" s="9"/>
      <c r="G17" s="9"/>
    </row>
    <row r="18" spans="1:7" x14ac:dyDescent="0.25">
      <c r="A18" s="8">
        <v>3</v>
      </c>
      <c r="B18" s="9"/>
      <c r="C18" s="9"/>
      <c r="D18" s="9"/>
      <c r="E18" s="9"/>
      <c r="F18" s="9"/>
      <c r="G18" s="9"/>
    </row>
    <row r="19" spans="1:7" x14ac:dyDescent="0.25">
      <c r="A19" s="8">
        <v>4</v>
      </c>
      <c r="B19" s="9"/>
      <c r="C19" s="9"/>
      <c r="D19" s="9"/>
      <c r="E19" s="9"/>
      <c r="F19" s="9"/>
      <c r="G19" s="9"/>
    </row>
    <row r="20" spans="1:7" x14ac:dyDescent="0.25">
      <c r="A20" s="8">
        <v>5</v>
      </c>
      <c r="B20" s="9"/>
      <c r="C20" s="9"/>
      <c r="D20" s="9"/>
      <c r="E20" s="9"/>
      <c r="F20" s="9"/>
      <c r="G20" s="9"/>
    </row>
    <row r="21" spans="1:7" x14ac:dyDescent="0.25">
      <c r="A21" s="8">
        <v>6</v>
      </c>
      <c r="B21" s="9"/>
      <c r="C21" s="9"/>
      <c r="D21" s="9"/>
      <c r="E21" s="9"/>
      <c r="F21" s="9"/>
      <c r="G21" s="9"/>
    </row>
    <row r="22" spans="1:7" x14ac:dyDescent="0.25">
      <c r="A22" s="8">
        <v>7</v>
      </c>
      <c r="B22" s="9"/>
      <c r="C22" s="9"/>
      <c r="D22" s="9"/>
      <c r="E22" s="9"/>
      <c r="F22" s="9"/>
      <c r="G22" s="9"/>
    </row>
    <row r="23" spans="1:7" x14ac:dyDescent="0.25">
      <c r="A23" s="8">
        <v>8</v>
      </c>
      <c r="B23" s="9"/>
      <c r="C23" s="9"/>
      <c r="D23" s="9"/>
      <c r="E23" s="9"/>
      <c r="F23" s="9"/>
      <c r="G23" s="9"/>
    </row>
    <row r="24" spans="1:7" x14ac:dyDescent="0.25">
      <c r="A24" s="8">
        <v>9</v>
      </c>
      <c r="B24" s="9"/>
      <c r="C24" s="9"/>
      <c r="D24" s="9"/>
      <c r="E24" s="9"/>
      <c r="F24" s="9"/>
      <c r="G24" s="9"/>
    </row>
    <row r="25" spans="1:7" x14ac:dyDescent="0.25">
      <c r="A25" s="8">
        <v>10</v>
      </c>
      <c r="B25" s="9"/>
      <c r="C25" s="9"/>
      <c r="D25" s="9"/>
      <c r="E25" s="9"/>
      <c r="F25" s="9"/>
      <c r="G25" s="9"/>
    </row>
    <row r="26" spans="1:7" x14ac:dyDescent="0.25">
      <c r="A26" s="8">
        <v>11</v>
      </c>
      <c r="B26" s="9"/>
      <c r="C26" s="9"/>
      <c r="D26" s="9"/>
      <c r="E26" s="9"/>
      <c r="F26" s="9"/>
      <c r="G26" s="9"/>
    </row>
    <row r="27" spans="1:7" x14ac:dyDescent="0.25">
      <c r="A27" s="8">
        <v>12</v>
      </c>
      <c r="B27" s="9"/>
      <c r="C27" s="9"/>
      <c r="D27" s="9"/>
      <c r="E27" s="9"/>
      <c r="F27" s="9"/>
      <c r="G27" s="9"/>
    </row>
    <row r="28" spans="1:7" x14ac:dyDescent="0.25">
      <c r="A28" s="8">
        <v>13</v>
      </c>
      <c r="B28" s="9"/>
      <c r="C28" s="9"/>
      <c r="D28" s="9"/>
      <c r="E28" s="9"/>
      <c r="F28" s="9"/>
      <c r="G28" s="9"/>
    </row>
    <row r="29" spans="1:7" x14ac:dyDescent="0.25">
      <c r="A29" s="8">
        <v>14</v>
      </c>
      <c r="B29" s="9"/>
      <c r="C29" s="9"/>
      <c r="D29" s="9"/>
      <c r="E29" s="9"/>
      <c r="F29" s="9"/>
      <c r="G29" s="9"/>
    </row>
    <row r="30" spans="1:7" x14ac:dyDescent="0.25">
      <c r="A30" s="8">
        <v>15</v>
      </c>
      <c r="B30" s="9"/>
      <c r="C30" s="9"/>
      <c r="D30" s="9"/>
      <c r="E30" s="9"/>
      <c r="F30" s="9"/>
      <c r="G30" s="9"/>
    </row>
    <row r="31" spans="1:7" x14ac:dyDescent="0.25">
      <c r="A31" s="8">
        <v>16</v>
      </c>
      <c r="B31" s="9"/>
      <c r="C31" s="9"/>
      <c r="D31" s="9"/>
      <c r="E31" s="9"/>
      <c r="F31" s="9"/>
      <c r="G31" s="9"/>
    </row>
    <row r="32" spans="1:7" x14ac:dyDescent="0.25">
      <c r="A32" s="8">
        <v>17</v>
      </c>
      <c r="B32" s="9"/>
      <c r="C32" s="9"/>
      <c r="D32" s="9"/>
      <c r="E32" s="9"/>
      <c r="F32" s="9"/>
      <c r="G32" s="9"/>
    </row>
    <row r="33" spans="1:7" x14ac:dyDescent="0.25">
      <c r="A33" s="8">
        <v>18</v>
      </c>
      <c r="B33" s="9"/>
      <c r="C33" s="9"/>
      <c r="D33" s="9"/>
      <c r="E33" s="9"/>
      <c r="F33" s="9"/>
      <c r="G33" s="9"/>
    </row>
    <row r="34" spans="1:7" x14ac:dyDescent="0.25">
      <c r="A34" s="8">
        <v>19</v>
      </c>
      <c r="B34" s="9"/>
      <c r="C34" s="9"/>
      <c r="D34" s="9"/>
      <c r="E34" s="9"/>
      <c r="F34" s="9"/>
      <c r="G34" s="9"/>
    </row>
    <row r="35" spans="1:7" x14ac:dyDescent="0.25">
      <c r="A35" s="8">
        <v>20</v>
      </c>
      <c r="B35" s="9"/>
      <c r="C35" s="9"/>
      <c r="D35" s="9"/>
      <c r="E35" s="9"/>
      <c r="F35" s="9"/>
      <c r="G35" s="9"/>
    </row>
    <row r="36" spans="1:7" x14ac:dyDescent="0.25">
      <c r="A36" s="8">
        <v>21</v>
      </c>
      <c r="B36" s="9"/>
      <c r="C36" s="9"/>
      <c r="D36" s="9"/>
      <c r="E36" s="9"/>
      <c r="F36" s="9"/>
      <c r="G36" s="9"/>
    </row>
    <row r="37" spans="1:7" x14ac:dyDescent="0.25">
      <c r="A37" s="8">
        <v>22</v>
      </c>
      <c r="B37" s="9"/>
      <c r="C37" s="9"/>
      <c r="D37" s="9"/>
      <c r="E37" s="9"/>
      <c r="F37" s="9"/>
      <c r="G37" s="9"/>
    </row>
    <row r="38" spans="1:7" x14ac:dyDescent="0.25">
      <c r="A38" s="8">
        <v>23</v>
      </c>
      <c r="B38" s="9"/>
      <c r="C38" s="9"/>
      <c r="D38" s="9"/>
      <c r="E38" s="9"/>
      <c r="F38" s="9"/>
      <c r="G38" s="9"/>
    </row>
    <row r="39" spans="1:7" x14ac:dyDescent="0.25">
      <c r="A39" s="8">
        <v>24</v>
      </c>
      <c r="B39" s="9"/>
      <c r="C39" s="9"/>
      <c r="D39" s="9"/>
      <c r="E39" s="9"/>
      <c r="F39" s="9"/>
      <c r="G39" s="9"/>
    </row>
    <row r="40" spans="1:7" x14ac:dyDescent="0.25">
      <c r="A40" s="8">
        <v>25</v>
      </c>
      <c r="B40" s="9"/>
      <c r="C40" s="9"/>
      <c r="D40" s="9"/>
      <c r="E40" s="9"/>
      <c r="F40" s="9"/>
      <c r="G40" s="9"/>
    </row>
    <row r="41" spans="1:7" x14ac:dyDescent="0.25">
      <c r="A41" s="8">
        <v>26</v>
      </c>
      <c r="B41" s="9"/>
      <c r="C41" s="9"/>
      <c r="D41" s="9"/>
      <c r="E41" s="9"/>
      <c r="F41" s="9"/>
      <c r="G41" s="9"/>
    </row>
    <row r="42" spans="1:7" x14ac:dyDescent="0.25">
      <c r="A42" s="8">
        <v>27</v>
      </c>
      <c r="B42" s="9"/>
      <c r="C42" s="9"/>
      <c r="D42" s="9"/>
      <c r="E42" s="9"/>
      <c r="F42" s="9"/>
      <c r="G42" s="9"/>
    </row>
    <row r="43" spans="1:7" x14ac:dyDescent="0.25">
      <c r="A43" s="8">
        <v>28</v>
      </c>
      <c r="B43" s="9"/>
      <c r="C43" s="9"/>
      <c r="D43" s="9"/>
      <c r="E43" s="9"/>
      <c r="F43" s="9"/>
      <c r="G43" s="9"/>
    </row>
    <row r="44" spans="1:7" x14ac:dyDescent="0.25">
      <c r="A44" s="8">
        <v>29</v>
      </c>
      <c r="B44" s="9"/>
      <c r="C44" s="9"/>
      <c r="D44" s="9"/>
      <c r="E44" s="9"/>
      <c r="F44" s="9"/>
      <c r="G44" s="9"/>
    </row>
    <row r="45" spans="1:7" x14ac:dyDescent="0.25">
      <c r="A45" s="8">
        <v>30</v>
      </c>
      <c r="B45" s="9"/>
      <c r="C45" s="9"/>
      <c r="D45" s="9"/>
      <c r="E45" s="9"/>
      <c r="F45" s="9"/>
      <c r="G45" s="9"/>
    </row>
    <row r="46" spans="1:7" x14ac:dyDescent="0.25">
      <c r="A46" s="8">
        <v>31</v>
      </c>
      <c r="B46" s="9"/>
      <c r="C46" s="9"/>
      <c r="D46" s="9"/>
      <c r="E46" s="9"/>
      <c r="F46" s="9"/>
      <c r="G46" s="9"/>
    </row>
    <row r="47" spans="1:7" x14ac:dyDescent="0.25">
      <c r="A47" s="8">
        <v>32</v>
      </c>
      <c r="B47" s="9"/>
      <c r="C47" s="9"/>
      <c r="D47" s="9"/>
      <c r="E47" s="9"/>
      <c r="F47" s="9"/>
      <c r="G47" s="9"/>
    </row>
    <row r="48" spans="1:7" x14ac:dyDescent="0.25">
      <c r="A48" s="8">
        <v>33</v>
      </c>
      <c r="B48" s="9"/>
      <c r="C48" s="9"/>
      <c r="D48" s="9"/>
      <c r="E48" s="9"/>
      <c r="F48" s="9"/>
      <c r="G48" s="9"/>
    </row>
    <row r="49" spans="1:7" x14ac:dyDescent="0.25">
      <c r="A49" s="8">
        <v>34</v>
      </c>
      <c r="B49" s="9"/>
      <c r="C49" s="9"/>
      <c r="D49" s="9"/>
      <c r="E49" s="9"/>
      <c r="F49" s="9"/>
      <c r="G49" s="9"/>
    </row>
    <row r="50" spans="1:7" x14ac:dyDescent="0.25">
      <c r="A50" s="8">
        <v>35</v>
      </c>
      <c r="B50" s="9"/>
      <c r="C50" s="9"/>
      <c r="D50" s="9"/>
      <c r="E50" s="9"/>
      <c r="F50" s="9"/>
      <c r="G50" s="9"/>
    </row>
    <row r="51" spans="1:7" x14ac:dyDescent="0.25">
      <c r="A51" s="8">
        <v>36</v>
      </c>
      <c r="B51" s="9"/>
      <c r="C51" s="9"/>
      <c r="D51" s="9"/>
      <c r="E51" s="9"/>
      <c r="F51" s="9"/>
      <c r="G51" s="9"/>
    </row>
  </sheetData>
  <mergeCells count="5">
    <mergeCell ref="A1:E1"/>
    <mergeCell ref="A7:E7"/>
    <mergeCell ref="A13:A14"/>
    <mergeCell ref="B13:D13"/>
    <mergeCell ref="E13:G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E46" sqref="E46"/>
    </sheetView>
  </sheetViews>
  <sheetFormatPr defaultRowHeight="15" x14ac:dyDescent="0.25"/>
  <cols>
    <col min="1" max="7" width="13.140625" customWidth="1"/>
  </cols>
  <sheetData>
    <row r="1" spans="1:7" x14ac:dyDescent="0.25">
      <c r="A1" s="11" t="s">
        <v>0</v>
      </c>
      <c r="B1" s="11"/>
      <c r="C1" s="11"/>
      <c r="D1" s="11"/>
      <c r="E1" s="11"/>
    </row>
    <row r="3" spans="1:7" ht="60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7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7" x14ac:dyDescent="0.25">
      <c r="A5" s="2">
        <v>400000</v>
      </c>
      <c r="B5" s="3">
        <v>7.0000000000000007E-2</v>
      </c>
      <c r="C5" s="2">
        <v>30</v>
      </c>
      <c r="D5" s="2">
        <v>365</v>
      </c>
      <c r="E5" s="2">
        <v>24</v>
      </c>
    </row>
    <row r="6" spans="1:7" x14ac:dyDescent="0.25">
      <c r="A6" s="4"/>
      <c r="B6" s="5"/>
      <c r="C6" s="4"/>
      <c r="D6" s="4"/>
      <c r="E6" s="4"/>
    </row>
    <row r="7" spans="1:7" x14ac:dyDescent="0.25">
      <c r="A7" s="11" t="s">
        <v>11</v>
      </c>
      <c r="B7" s="11"/>
      <c r="C7" s="11"/>
      <c r="D7" s="11"/>
      <c r="E7" s="11"/>
    </row>
    <row r="9" spans="1:7" ht="60" x14ac:dyDescent="0.25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</row>
    <row r="10" spans="1:7" x14ac:dyDescent="0.25">
      <c r="A10" s="2" t="s">
        <v>6</v>
      </c>
      <c r="B10" s="2" t="s">
        <v>7</v>
      </c>
      <c r="C10" s="2" t="s">
        <v>8</v>
      </c>
      <c r="D10" s="2" t="s">
        <v>9</v>
      </c>
      <c r="E10" s="2" t="s">
        <v>10</v>
      </c>
    </row>
    <row r="11" spans="1:7" x14ac:dyDescent="0.25">
      <c r="A11" s="2">
        <v>400000</v>
      </c>
      <c r="B11" s="3">
        <v>7.3999999999999996E-2</v>
      </c>
      <c r="C11" s="2">
        <v>30</v>
      </c>
      <c r="D11" s="2">
        <v>365</v>
      </c>
      <c r="E11" s="2">
        <v>24</v>
      </c>
    </row>
    <row r="12" spans="1:7" s="6" customFormat="1" x14ac:dyDescent="0.25">
      <c r="A12" s="4"/>
      <c r="B12" s="5"/>
      <c r="C12" s="4"/>
      <c r="D12" s="4"/>
      <c r="E12" s="4"/>
    </row>
    <row r="13" spans="1:7" x14ac:dyDescent="0.25">
      <c r="A13" s="12" t="s">
        <v>12</v>
      </c>
      <c r="B13" s="12" t="s">
        <v>13</v>
      </c>
      <c r="C13" s="12"/>
      <c r="D13" s="12"/>
      <c r="E13" s="12" t="s">
        <v>14</v>
      </c>
      <c r="F13" s="12"/>
      <c r="G13" s="12"/>
    </row>
    <row r="14" spans="1:7" ht="64.5" customHeight="1" x14ac:dyDescent="0.25">
      <c r="A14" s="12"/>
      <c r="B14" s="7" t="s">
        <v>15</v>
      </c>
      <c r="C14" s="7" t="s">
        <v>16</v>
      </c>
      <c r="D14" s="7" t="s">
        <v>17</v>
      </c>
      <c r="E14" s="7" t="s">
        <v>15</v>
      </c>
      <c r="F14" s="7" t="s">
        <v>16</v>
      </c>
      <c r="G14" s="7" t="s">
        <v>17</v>
      </c>
    </row>
    <row r="15" spans="1:7" x14ac:dyDescent="0.25">
      <c r="A15" s="2" t="s">
        <v>10</v>
      </c>
      <c r="B15" s="8" t="s">
        <v>18</v>
      </c>
      <c r="C15" s="8" t="s">
        <v>19</v>
      </c>
      <c r="D15" s="8" t="s">
        <v>20</v>
      </c>
      <c r="E15" s="8" t="s">
        <v>18</v>
      </c>
      <c r="F15" s="8" t="s">
        <v>19</v>
      </c>
      <c r="G15" s="8" t="s">
        <v>20</v>
      </c>
    </row>
    <row r="16" spans="1:7" x14ac:dyDescent="0.25">
      <c r="A16" s="8">
        <v>1</v>
      </c>
      <c r="B16" s="9">
        <f>$A$5+D16</f>
        <v>402301.36986301368</v>
      </c>
      <c r="C16" s="9">
        <f>$A$5*$B$5*$C$5/$D$5</f>
        <v>2301.3698630136992</v>
      </c>
      <c r="D16" s="9">
        <f>$A$5*$B$5*$C$5*A16/$D$5</f>
        <v>2301.3698630136992</v>
      </c>
      <c r="E16" s="9">
        <f>$A$11+G16</f>
        <v>402432.8767123287</v>
      </c>
      <c r="F16" s="10">
        <f>G16</f>
        <v>2432.8767123287244</v>
      </c>
      <c r="G16" s="9">
        <f>$A$11*((1+$B$11*$C$11/$D$11)^A16-1)</f>
        <v>2432.8767123287244</v>
      </c>
    </row>
    <row r="17" spans="1:7" x14ac:dyDescent="0.25">
      <c r="A17" s="8">
        <v>2</v>
      </c>
      <c r="B17" s="9">
        <f t="shared" ref="B17:B51" si="0">$A$5+D17</f>
        <v>404602.73972602742</v>
      </c>
      <c r="C17" s="9">
        <f t="shared" ref="C17:C51" si="1">$A$5*$B$5*$C$5/$D$5</f>
        <v>2301.3698630136992</v>
      </c>
      <c r="D17" s="9">
        <f>$A$5*$B$5*$C$5*A17/$D$5</f>
        <v>4602.7397260273983</v>
      </c>
      <c r="E17" s="9">
        <f t="shared" ref="E17:E51" si="2">$A$11+G17</f>
        <v>404880.5506474009</v>
      </c>
      <c r="F17" s="9">
        <f>G17-G16</f>
        <v>2447.6739350721919</v>
      </c>
      <c r="G17" s="9">
        <f t="shared" ref="G17:G51" si="3">$A$11*((1+$B$11*$C$11/$D$11)^A17-1)</f>
        <v>4880.5506474009162</v>
      </c>
    </row>
    <row r="18" spans="1:7" x14ac:dyDescent="0.25">
      <c r="A18" s="8">
        <v>3</v>
      </c>
      <c r="B18" s="9">
        <f t="shared" si="0"/>
        <v>406904.10958904109</v>
      </c>
      <c r="C18" s="9">
        <f t="shared" si="1"/>
        <v>2301.3698630136992</v>
      </c>
      <c r="D18" s="9">
        <f t="shared" ref="D18:D51" si="4">$A$5*$B$5*$C$5*A18/$D$5</f>
        <v>6904.109589041097</v>
      </c>
      <c r="E18" s="9">
        <f t="shared" si="2"/>
        <v>407343.11180476315</v>
      </c>
      <c r="F18" s="9">
        <f t="shared" ref="F18:F51" si="5">G18-G17</f>
        <v>2462.5611573622309</v>
      </c>
      <c r="G18" s="9">
        <f t="shared" si="3"/>
        <v>7343.1118047631471</v>
      </c>
    </row>
    <row r="19" spans="1:7" x14ac:dyDescent="0.25">
      <c r="A19" s="8">
        <v>4</v>
      </c>
      <c r="B19" s="9">
        <f t="shared" si="0"/>
        <v>409205.47945205477</v>
      </c>
      <c r="C19" s="9">
        <f t="shared" si="1"/>
        <v>2301.3698630136992</v>
      </c>
      <c r="D19" s="9">
        <f t="shared" si="4"/>
        <v>9205.4794520547966</v>
      </c>
      <c r="E19" s="9">
        <f t="shared" si="2"/>
        <v>409820.65073135647</v>
      </c>
      <c r="F19" s="9">
        <f t="shared" si="5"/>
        <v>2477.5389265933254</v>
      </c>
      <c r="G19" s="9">
        <f t="shared" si="3"/>
        <v>9820.6507313564725</v>
      </c>
    </row>
    <row r="20" spans="1:7" x14ac:dyDescent="0.25">
      <c r="A20" s="8">
        <v>5</v>
      </c>
      <c r="B20" s="9">
        <f t="shared" si="0"/>
        <v>411506.84931506851</v>
      </c>
      <c r="C20" s="9">
        <f t="shared" si="1"/>
        <v>2301.3698630136992</v>
      </c>
      <c r="D20" s="9">
        <f t="shared" si="4"/>
        <v>11506.849315068495</v>
      </c>
      <c r="E20" s="9">
        <f t="shared" si="2"/>
        <v>412313.25852484576</v>
      </c>
      <c r="F20" s="9">
        <f t="shared" si="5"/>
        <v>2492.6077934892983</v>
      </c>
      <c r="G20" s="9">
        <f t="shared" si="3"/>
        <v>12313.258524845771</v>
      </c>
    </row>
    <row r="21" spans="1:7" x14ac:dyDescent="0.25">
      <c r="A21" s="8">
        <v>6</v>
      </c>
      <c r="B21" s="9">
        <f t="shared" si="0"/>
        <v>413808.21917808219</v>
      </c>
      <c r="C21" s="9">
        <f t="shared" si="1"/>
        <v>2301.3698630136992</v>
      </c>
      <c r="D21" s="9">
        <f t="shared" si="4"/>
        <v>13808.219178082194</v>
      </c>
      <c r="E21" s="9">
        <f t="shared" si="2"/>
        <v>414821.02683696942</v>
      </c>
      <c r="F21" s="9">
        <f t="shared" si="5"/>
        <v>2507.7683121236496</v>
      </c>
      <c r="G21" s="9">
        <f t="shared" si="3"/>
        <v>14821.02683696942</v>
      </c>
    </row>
    <row r="22" spans="1:7" x14ac:dyDescent="0.25">
      <c r="A22" s="8">
        <v>7</v>
      </c>
      <c r="B22" s="9">
        <f t="shared" si="0"/>
        <v>416109.58904109587</v>
      </c>
      <c r="C22" s="9">
        <f t="shared" si="1"/>
        <v>2301.3698630136992</v>
      </c>
      <c r="D22" s="9">
        <f t="shared" si="4"/>
        <v>16109.589041095893</v>
      </c>
      <c r="E22" s="9">
        <f t="shared" si="2"/>
        <v>417344.04787690932</v>
      </c>
      <c r="F22" s="9">
        <f t="shared" si="5"/>
        <v>2523.0210399398857</v>
      </c>
      <c r="G22" s="9">
        <f t="shared" si="3"/>
        <v>17344.047876909306</v>
      </c>
    </row>
    <row r="23" spans="1:7" x14ac:dyDescent="0.25">
      <c r="A23" s="8">
        <v>8</v>
      </c>
      <c r="B23" s="9">
        <f t="shared" si="0"/>
        <v>418410.9589041096</v>
      </c>
      <c r="C23" s="9">
        <f t="shared" si="1"/>
        <v>2301.3698630136992</v>
      </c>
      <c r="D23" s="9">
        <f t="shared" si="4"/>
        <v>18410.958904109593</v>
      </c>
      <c r="E23" s="9">
        <f t="shared" si="2"/>
        <v>419882.4144146812</v>
      </c>
      <c r="F23" s="9">
        <f t="shared" si="5"/>
        <v>2538.3665377718862</v>
      </c>
      <c r="G23" s="9">
        <f t="shared" si="3"/>
        <v>19882.414414681192</v>
      </c>
    </row>
    <row r="24" spans="1:7" x14ac:dyDescent="0.25">
      <c r="A24" s="8">
        <v>9</v>
      </c>
      <c r="B24" s="9">
        <f t="shared" si="0"/>
        <v>420712.32876712328</v>
      </c>
      <c r="C24" s="9">
        <f t="shared" si="1"/>
        <v>2301.3698630136992</v>
      </c>
      <c r="D24" s="9">
        <f t="shared" si="4"/>
        <v>20712.32876712329</v>
      </c>
      <c r="E24" s="9">
        <f t="shared" si="2"/>
        <v>422436.21978454577</v>
      </c>
      <c r="F24" s="9">
        <f t="shared" si="5"/>
        <v>2553.8053698645599</v>
      </c>
      <c r="G24" s="9">
        <f t="shared" si="3"/>
        <v>22436.219784545752</v>
      </c>
    </row>
    <row r="25" spans="1:7" x14ac:dyDescent="0.25">
      <c r="A25" s="8">
        <v>10</v>
      </c>
      <c r="B25" s="9">
        <f t="shared" si="0"/>
        <v>423013.69863013702</v>
      </c>
      <c r="C25" s="9">
        <f t="shared" si="1"/>
        <v>2301.3698630136992</v>
      </c>
      <c r="D25" s="9">
        <f t="shared" si="4"/>
        <v>23013.698630136991</v>
      </c>
      <c r="E25" s="9">
        <f t="shared" si="2"/>
        <v>425005.55788844079</v>
      </c>
      <c r="F25" s="9">
        <f t="shared" si="5"/>
        <v>2569.3381038950138</v>
      </c>
      <c r="G25" s="9">
        <f t="shared" si="3"/>
        <v>25005.557888440766</v>
      </c>
    </row>
    <row r="26" spans="1:7" x14ac:dyDescent="0.25">
      <c r="A26" s="8">
        <v>11</v>
      </c>
      <c r="B26" s="9">
        <f t="shared" si="0"/>
        <v>425315.0684931507</v>
      </c>
      <c r="C26" s="9">
        <f t="shared" si="1"/>
        <v>2301.3698630136992</v>
      </c>
      <c r="D26" s="9">
        <f t="shared" si="4"/>
        <v>25315.068493150691</v>
      </c>
      <c r="E26" s="9">
        <f t="shared" si="2"/>
        <v>427590.52319943346</v>
      </c>
      <c r="F26" s="9">
        <f t="shared" si="5"/>
        <v>2584.9653109927021</v>
      </c>
      <c r="G26" s="9">
        <f t="shared" si="3"/>
        <v>27590.523199433468</v>
      </c>
    </row>
    <row r="27" spans="1:7" x14ac:dyDescent="0.25">
      <c r="A27" s="8">
        <v>12</v>
      </c>
      <c r="B27" s="9">
        <f t="shared" si="0"/>
        <v>427616.43835616438</v>
      </c>
      <c r="C27" s="9">
        <f t="shared" si="1"/>
        <v>2301.3698630136992</v>
      </c>
      <c r="D27" s="9">
        <f t="shared" si="4"/>
        <v>27616.438356164388</v>
      </c>
      <c r="E27" s="9">
        <f t="shared" si="2"/>
        <v>430191.21076519432</v>
      </c>
      <c r="F27" s="9">
        <f t="shared" si="5"/>
        <v>2600.6875657608398</v>
      </c>
      <c r="G27" s="9">
        <f t="shared" si="3"/>
        <v>30191.210765194308</v>
      </c>
    </row>
    <row r="28" spans="1:7" x14ac:dyDescent="0.25">
      <c r="A28" s="8">
        <v>13</v>
      </c>
      <c r="B28" s="9">
        <f t="shared" si="0"/>
        <v>429917.80821917811</v>
      </c>
      <c r="C28" s="9">
        <f t="shared" si="1"/>
        <v>2301.3698630136992</v>
      </c>
      <c r="D28" s="9">
        <f t="shared" si="4"/>
        <v>29917.808219178089</v>
      </c>
      <c r="E28" s="9">
        <f t="shared" si="2"/>
        <v>432807.7162114922</v>
      </c>
      <c r="F28" s="9">
        <f t="shared" si="5"/>
        <v>2616.5054462978806</v>
      </c>
      <c r="G28" s="9">
        <f t="shared" si="3"/>
        <v>32807.716211492188</v>
      </c>
    </row>
    <row r="29" spans="1:7" x14ac:dyDescent="0.25">
      <c r="A29" s="8">
        <v>14</v>
      </c>
      <c r="B29" s="9">
        <f t="shared" si="0"/>
        <v>432219.17808219179</v>
      </c>
      <c r="C29" s="9">
        <f t="shared" si="1"/>
        <v>2301.3698630136992</v>
      </c>
      <c r="D29" s="9">
        <f t="shared" si="4"/>
        <v>32219.178082191786</v>
      </c>
      <c r="E29" s="9">
        <f t="shared" si="2"/>
        <v>435440.13574570999</v>
      </c>
      <c r="F29" s="9">
        <f t="shared" si="5"/>
        <v>2632.4195342177773</v>
      </c>
      <c r="G29" s="9">
        <f t="shared" si="3"/>
        <v>35440.135745709966</v>
      </c>
    </row>
    <row r="30" spans="1:7" x14ac:dyDescent="0.25">
      <c r="A30" s="8">
        <v>15</v>
      </c>
      <c r="B30" s="9">
        <f t="shared" si="0"/>
        <v>434520.54794520547</v>
      </c>
      <c r="C30" s="9">
        <f t="shared" si="1"/>
        <v>2301.3698630136992</v>
      </c>
      <c r="D30" s="9">
        <f t="shared" si="4"/>
        <v>34520.547945205486</v>
      </c>
      <c r="E30" s="9">
        <f t="shared" si="2"/>
        <v>438088.56616038241</v>
      </c>
      <c r="F30" s="9">
        <f t="shared" si="5"/>
        <v>2648.430414672468</v>
      </c>
      <c r="G30" s="9">
        <f t="shared" si="3"/>
        <v>38088.566160382434</v>
      </c>
    </row>
    <row r="31" spans="1:7" x14ac:dyDescent="0.25">
      <c r="A31" s="8">
        <v>16</v>
      </c>
      <c r="B31" s="9">
        <f t="shared" si="0"/>
        <v>436821.91780821921</v>
      </c>
      <c r="C31" s="9">
        <f t="shared" si="1"/>
        <v>2301.3698630136992</v>
      </c>
      <c r="D31" s="9">
        <f t="shared" si="4"/>
        <v>36821.917808219187</v>
      </c>
      <c r="E31" s="9">
        <f t="shared" si="2"/>
        <v>440753.1048367552</v>
      </c>
      <c r="F31" s="9">
        <f t="shared" si="5"/>
        <v>2664.5386763727947</v>
      </c>
      <c r="G31" s="9">
        <f t="shared" si="3"/>
        <v>40753.104836755228</v>
      </c>
    </row>
    <row r="32" spans="1:7" x14ac:dyDescent="0.25">
      <c r="A32" s="8">
        <v>17</v>
      </c>
      <c r="B32" s="9">
        <f t="shared" si="0"/>
        <v>439123.28767123289</v>
      </c>
      <c r="C32" s="9">
        <f t="shared" si="1"/>
        <v>2301.3698630136992</v>
      </c>
      <c r="D32" s="9">
        <f t="shared" si="4"/>
        <v>39123.28767123288</v>
      </c>
      <c r="E32" s="9">
        <f t="shared" si="2"/>
        <v>443433.849748365</v>
      </c>
      <c r="F32" s="9">
        <f t="shared" si="5"/>
        <v>2680.744911609785</v>
      </c>
      <c r="G32" s="9">
        <f t="shared" si="3"/>
        <v>43433.849748365014</v>
      </c>
    </row>
    <row r="33" spans="1:7" x14ac:dyDescent="0.25">
      <c r="A33" s="8">
        <v>18</v>
      </c>
      <c r="B33" s="9">
        <f t="shared" si="0"/>
        <v>441424.65753424657</v>
      </c>
      <c r="C33" s="9">
        <f t="shared" si="1"/>
        <v>2301.3698630136992</v>
      </c>
      <c r="D33" s="9">
        <f t="shared" si="4"/>
        <v>41424.65753424658</v>
      </c>
      <c r="E33" s="9">
        <f t="shared" si="2"/>
        <v>446130.89946464275</v>
      </c>
      <c r="F33" s="9">
        <f t="shared" si="5"/>
        <v>2697.0497162777174</v>
      </c>
      <c r="G33" s="9">
        <f t="shared" si="3"/>
        <v>46130.899464642731</v>
      </c>
    </row>
    <row r="34" spans="1:7" x14ac:dyDescent="0.25">
      <c r="A34" s="8">
        <v>19</v>
      </c>
      <c r="B34" s="9">
        <f t="shared" si="0"/>
        <v>443726.0273972603</v>
      </c>
      <c r="C34" s="9">
        <f t="shared" si="1"/>
        <v>2301.3698630136992</v>
      </c>
      <c r="D34" s="9">
        <f t="shared" si="4"/>
        <v>43726.027397260281</v>
      </c>
      <c r="E34" s="9">
        <f t="shared" si="2"/>
        <v>448844.35315453721</v>
      </c>
      <c r="F34" s="9">
        <f t="shared" si="5"/>
        <v>2713.4536898945007</v>
      </c>
      <c r="G34" s="9">
        <f t="shared" si="3"/>
        <v>48844.353154537232</v>
      </c>
    </row>
    <row r="35" spans="1:7" x14ac:dyDescent="0.25">
      <c r="A35" s="8">
        <v>20</v>
      </c>
      <c r="B35" s="9">
        <f t="shared" si="0"/>
        <v>446027.39726027398</v>
      </c>
      <c r="C35" s="9">
        <f t="shared" si="1"/>
        <v>2301.3698630136992</v>
      </c>
      <c r="D35" s="9">
        <f t="shared" si="4"/>
        <v>46027.397260273981</v>
      </c>
      <c r="E35" s="9">
        <f t="shared" si="2"/>
        <v>451574.31059016206</v>
      </c>
      <c r="F35" s="9">
        <f t="shared" si="5"/>
        <v>2729.9574356248122</v>
      </c>
      <c r="G35" s="9">
        <f t="shared" si="3"/>
        <v>51574.310590162044</v>
      </c>
    </row>
    <row r="36" spans="1:7" x14ac:dyDescent="0.25">
      <c r="A36" s="8">
        <v>21</v>
      </c>
      <c r="B36" s="9">
        <f t="shared" si="0"/>
        <v>448328.76712328766</v>
      </c>
      <c r="C36" s="9">
        <f t="shared" si="1"/>
        <v>2301.3698630136992</v>
      </c>
      <c r="D36" s="9">
        <f t="shared" si="4"/>
        <v>48328.767123287682</v>
      </c>
      <c r="E36" s="9">
        <f t="shared" si="2"/>
        <v>454320.87215046381</v>
      </c>
      <c r="F36" s="9">
        <f t="shared" si="5"/>
        <v>2746.5615603017723</v>
      </c>
      <c r="G36" s="9">
        <f t="shared" si="3"/>
        <v>54320.872150463816</v>
      </c>
    </row>
    <row r="37" spans="1:7" x14ac:dyDescent="0.25">
      <c r="A37" s="8">
        <v>22</v>
      </c>
      <c r="B37" s="9">
        <f t="shared" si="0"/>
        <v>450630.1369863014</v>
      </c>
      <c r="C37" s="9">
        <f t="shared" si="1"/>
        <v>2301.3698630136992</v>
      </c>
      <c r="D37" s="9">
        <f t="shared" si="4"/>
        <v>50630.136986301382</v>
      </c>
      <c r="E37" s="9">
        <f t="shared" si="2"/>
        <v>457084.13882491313</v>
      </c>
      <c r="F37" s="9">
        <f t="shared" si="5"/>
        <v>2763.2666744493035</v>
      </c>
      <c r="G37" s="9">
        <f t="shared" si="3"/>
        <v>57084.13882491312</v>
      </c>
    </row>
    <row r="38" spans="1:7" x14ac:dyDescent="0.25">
      <c r="A38" s="8">
        <v>23</v>
      </c>
      <c r="B38" s="9">
        <f t="shared" si="0"/>
        <v>452931.50684931508</v>
      </c>
      <c r="C38" s="9">
        <f t="shared" si="1"/>
        <v>2301.3698630136992</v>
      </c>
      <c r="D38" s="9">
        <f t="shared" si="4"/>
        <v>52931.506849315076</v>
      </c>
      <c r="E38" s="9">
        <f t="shared" si="2"/>
        <v>459864.21221721801</v>
      </c>
      <c r="F38" s="9">
        <f t="shared" si="5"/>
        <v>2780.073392304861</v>
      </c>
      <c r="G38" s="9">
        <f t="shared" si="3"/>
        <v>59864.212217217981</v>
      </c>
    </row>
    <row r="39" spans="1:7" x14ac:dyDescent="0.25">
      <c r="A39" s="8">
        <v>24</v>
      </c>
      <c r="B39" s="9">
        <f t="shared" si="0"/>
        <v>455232.87671232875</v>
      </c>
      <c r="C39" s="9">
        <f t="shared" si="1"/>
        <v>2301.3698630136992</v>
      </c>
      <c r="D39" s="9">
        <f t="shared" si="4"/>
        <v>55232.876712328776</v>
      </c>
      <c r="E39" s="9">
        <f t="shared" si="2"/>
        <v>462661.19454905973</v>
      </c>
      <c r="F39" s="9">
        <f t="shared" si="5"/>
        <v>2796.9823318417621</v>
      </c>
      <c r="G39" s="9">
        <f t="shared" si="3"/>
        <v>62661.194549059743</v>
      </c>
    </row>
    <row r="40" spans="1:7" x14ac:dyDescent="0.25">
      <c r="A40" s="8"/>
      <c r="B40" s="9"/>
      <c r="C40" s="9"/>
      <c r="D40" s="9"/>
      <c r="E40" s="9"/>
      <c r="F40" s="9"/>
      <c r="G40" s="9"/>
    </row>
    <row r="41" spans="1:7" x14ac:dyDescent="0.25">
      <c r="A41" s="8"/>
      <c r="B41" s="9"/>
      <c r="C41" s="9"/>
      <c r="D41" s="9"/>
      <c r="E41" s="9"/>
      <c r="F41" s="9"/>
      <c r="G41" s="9"/>
    </row>
    <row r="42" spans="1:7" x14ac:dyDescent="0.25">
      <c r="A42" s="8"/>
      <c r="B42" s="9"/>
      <c r="C42" s="9"/>
      <c r="D42" s="9"/>
      <c r="E42" s="9"/>
      <c r="F42" s="9"/>
      <c r="G42" s="9"/>
    </row>
    <row r="43" spans="1:7" x14ac:dyDescent="0.25">
      <c r="A43" s="8"/>
      <c r="B43" s="9"/>
      <c r="C43" s="9"/>
      <c r="D43" s="9"/>
      <c r="E43" s="9"/>
      <c r="F43" s="9"/>
      <c r="G43" s="9"/>
    </row>
    <row r="44" spans="1:7" x14ac:dyDescent="0.25">
      <c r="A44" s="8"/>
      <c r="B44" s="9"/>
      <c r="C44" s="9"/>
      <c r="D44" s="9"/>
      <c r="E44" s="9"/>
      <c r="F44" s="9"/>
      <c r="G44" s="9"/>
    </row>
    <row r="45" spans="1:7" x14ac:dyDescent="0.25">
      <c r="A45" s="8"/>
      <c r="B45" s="9"/>
      <c r="C45" s="9"/>
      <c r="D45" s="9"/>
      <c r="E45" s="9"/>
      <c r="F45" s="9"/>
      <c r="G45" s="9"/>
    </row>
    <row r="46" spans="1:7" x14ac:dyDescent="0.25">
      <c r="A46" s="8"/>
      <c r="B46" s="9"/>
      <c r="C46" s="9"/>
      <c r="D46" s="9"/>
      <c r="E46" s="9"/>
      <c r="F46" s="9"/>
      <c r="G46" s="9"/>
    </row>
    <row r="47" spans="1:7" x14ac:dyDescent="0.25">
      <c r="A47" s="8"/>
      <c r="B47" s="9"/>
      <c r="C47" s="9"/>
      <c r="D47" s="9"/>
      <c r="E47" s="9"/>
      <c r="F47" s="9"/>
      <c r="G47" s="9"/>
    </row>
    <row r="48" spans="1:7" x14ac:dyDescent="0.25">
      <c r="A48" s="8"/>
      <c r="B48" s="9"/>
      <c r="C48" s="9"/>
      <c r="D48" s="9"/>
      <c r="E48" s="9"/>
      <c r="F48" s="9"/>
      <c r="G48" s="9"/>
    </row>
    <row r="49" spans="1:7" x14ac:dyDescent="0.25">
      <c r="A49" s="8"/>
      <c r="B49" s="9"/>
      <c r="C49" s="9"/>
      <c r="D49" s="9"/>
      <c r="E49" s="9"/>
      <c r="F49" s="9"/>
      <c r="G49" s="9"/>
    </row>
    <row r="50" spans="1:7" x14ac:dyDescent="0.25">
      <c r="A50" s="8"/>
      <c r="B50" s="9"/>
      <c r="C50" s="9"/>
      <c r="D50" s="9"/>
      <c r="E50" s="9"/>
      <c r="F50" s="9"/>
      <c r="G50" s="9"/>
    </row>
    <row r="51" spans="1:7" x14ac:dyDescent="0.25">
      <c r="A51" s="8"/>
      <c r="B51" s="9"/>
      <c r="C51" s="9"/>
      <c r="D51" s="9"/>
      <c r="E51" s="9"/>
      <c r="F51" s="9"/>
      <c r="G51" s="9"/>
    </row>
  </sheetData>
  <mergeCells count="5">
    <mergeCell ref="A1:E1"/>
    <mergeCell ref="A7:E7"/>
    <mergeCell ref="A13:A14"/>
    <mergeCell ref="B13:D13"/>
    <mergeCell ref="E13:G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F9" sqref="F9"/>
    </sheetView>
  </sheetViews>
  <sheetFormatPr defaultRowHeight="15" x14ac:dyDescent="0.25"/>
  <cols>
    <col min="1" max="7" width="13.140625" customWidth="1"/>
  </cols>
  <sheetData>
    <row r="1" spans="1:7" x14ac:dyDescent="0.25">
      <c r="A1" s="11" t="s">
        <v>0</v>
      </c>
      <c r="B1" s="11"/>
      <c r="C1" s="11"/>
      <c r="D1" s="11"/>
      <c r="E1" s="11"/>
    </row>
    <row r="3" spans="1:7" ht="60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7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7" x14ac:dyDescent="0.25">
      <c r="A5" s="2">
        <v>400000</v>
      </c>
      <c r="B5" s="3">
        <v>7.3999999999999996E-2</v>
      </c>
      <c r="C5" s="2">
        <v>181</v>
      </c>
      <c r="D5" s="2">
        <v>365</v>
      </c>
      <c r="E5" s="2">
        <v>2</v>
      </c>
    </row>
    <row r="6" spans="1:7" x14ac:dyDescent="0.25">
      <c r="A6" s="4"/>
      <c r="B6" s="5"/>
      <c r="C6" s="4"/>
      <c r="D6" s="4"/>
      <c r="E6" s="4"/>
    </row>
    <row r="7" spans="1:7" x14ac:dyDescent="0.25">
      <c r="A7" s="11" t="s">
        <v>11</v>
      </c>
      <c r="B7" s="11"/>
      <c r="C7" s="11"/>
      <c r="D7" s="11"/>
      <c r="E7" s="11"/>
    </row>
    <row r="9" spans="1:7" ht="60" x14ac:dyDescent="0.25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</row>
    <row r="10" spans="1:7" x14ac:dyDescent="0.25">
      <c r="A10" s="2" t="s">
        <v>6</v>
      </c>
      <c r="B10" s="2" t="s">
        <v>7</v>
      </c>
      <c r="C10" s="2" t="s">
        <v>8</v>
      </c>
      <c r="D10" s="2" t="s">
        <v>9</v>
      </c>
      <c r="E10" s="2" t="s">
        <v>10</v>
      </c>
    </row>
    <row r="11" spans="1:7" x14ac:dyDescent="0.25">
      <c r="A11" s="2">
        <v>400000</v>
      </c>
      <c r="B11" s="3">
        <v>7.4999999999999997E-2</v>
      </c>
      <c r="C11" s="2">
        <v>181</v>
      </c>
      <c r="D11" s="2">
        <v>365</v>
      </c>
      <c r="E11" s="2">
        <v>2</v>
      </c>
    </row>
    <row r="12" spans="1:7" s="6" customFormat="1" x14ac:dyDescent="0.25">
      <c r="A12" s="4"/>
      <c r="B12" s="5"/>
      <c r="C12" s="4"/>
      <c r="D12" s="4"/>
      <c r="E12" s="4"/>
    </row>
    <row r="13" spans="1:7" x14ac:dyDescent="0.25">
      <c r="A13" s="12" t="s">
        <v>12</v>
      </c>
      <c r="B13" s="12" t="s">
        <v>13</v>
      </c>
      <c r="C13" s="12"/>
      <c r="D13" s="12"/>
      <c r="E13" s="12" t="s">
        <v>14</v>
      </c>
      <c r="F13" s="12"/>
      <c r="G13" s="12"/>
    </row>
    <row r="14" spans="1:7" ht="64.5" customHeight="1" x14ac:dyDescent="0.25">
      <c r="A14" s="12"/>
      <c r="B14" s="7" t="s">
        <v>15</v>
      </c>
      <c r="C14" s="7" t="s">
        <v>16</v>
      </c>
      <c r="D14" s="7" t="s">
        <v>17</v>
      </c>
      <c r="E14" s="7" t="s">
        <v>15</v>
      </c>
      <c r="F14" s="7" t="s">
        <v>16</v>
      </c>
      <c r="G14" s="7" t="s">
        <v>17</v>
      </c>
    </row>
    <row r="15" spans="1:7" x14ac:dyDescent="0.25">
      <c r="A15" s="2" t="s">
        <v>10</v>
      </c>
      <c r="B15" s="8" t="s">
        <v>18</v>
      </c>
      <c r="C15" s="8" t="s">
        <v>19</v>
      </c>
      <c r="D15" s="8" t="s">
        <v>20</v>
      </c>
      <c r="E15" s="8" t="s">
        <v>18</v>
      </c>
      <c r="F15" s="8" t="s">
        <v>19</v>
      </c>
      <c r="G15" s="8" t="s">
        <v>20</v>
      </c>
    </row>
    <row r="16" spans="1:7" x14ac:dyDescent="0.25">
      <c r="A16" s="8">
        <v>1</v>
      </c>
      <c r="B16" s="9">
        <f>$A$5+D16</f>
        <v>414678.35616438359</v>
      </c>
      <c r="C16" s="9">
        <f>$A$5*$B$5*$C$5/$D$5</f>
        <v>14678.356164383562</v>
      </c>
      <c r="D16" s="9">
        <f>$A$5*$B$5*$C$5*A16/$D$5</f>
        <v>14678.356164383562</v>
      </c>
      <c r="E16" s="9">
        <f>$A$11+G16</f>
        <v>414876.71232876711</v>
      </c>
      <c r="F16" s="10">
        <f>G16</f>
        <v>14876.712328767106</v>
      </c>
      <c r="G16" s="9">
        <f>$A$11*((1+$B$11*$C$11/$D$11)^A16-1)</f>
        <v>14876.712328767106</v>
      </c>
    </row>
    <row r="17" spans="1:7" x14ac:dyDescent="0.25">
      <c r="A17" s="8">
        <v>2</v>
      </c>
      <c r="B17" s="9">
        <f t="shared" ref="B17:B27" si="0">$A$5+D17</f>
        <v>429356.71232876711</v>
      </c>
      <c r="C17" s="9">
        <f t="shared" ref="C17:C27" si="1">$A$5*$B$5*$C$5/$D$5</f>
        <v>14678.356164383562</v>
      </c>
      <c r="D17" s="9">
        <f>$A$5*$B$5*$C$5*A17/$D$5</f>
        <v>29356.712328767124</v>
      </c>
      <c r="E17" s="9">
        <f t="shared" ref="E17:E27" si="2">$A$11+G17</f>
        <v>430306.71608181647</v>
      </c>
      <c r="F17" s="9">
        <f>G17-G16</f>
        <v>15430.003753049346</v>
      </c>
      <c r="G17" s="9">
        <f t="shared" ref="G17:G27" si="3">$A$11*((1+$B$11*$C$11/$D$11)^A17-1)</f>
        <v>30306.716081816452</v>
      </c>
    </row>
    <row r="18" spans="1:7" x14ac:dyDescent="0.25">
      <c r="A18" s="8">
        <v>3</v>
      </c>
      <c r="B18" s="9">
        <f t="shared" si="0"/>
        <v>444035.0684931507</v>
      </c>
      <c r="C18" s="9">
        <f t="shared" si="1"/>
        <v>14678.356164383562</v>
      </c>
      <c r="D18" s="9">
        <f t="shared" ref="D18:D27" si="4">$A$5*$B$5*$C$5*A18/$D$5</f>
        <v>44035.068493150684</v>
      </c>
      <c r="E18" s="9">
        <f t="shared" si="2"/>
        <v>446310.58915253059</v>
      </c>
      <c r="F18" s="9">
        <f t="shared" ref="F18:F27" si="5">G18-G17</f>
        <v>16003.873070714119</v>
      </c>
      <c r="G18" s="9">
        <f t="shared" si="3"/>
        <v>46310.589152530571</v>
      </c>
    </row>
    <row r="19" spans="1:7" x14ac:dyDescent="0.25">
      <c r="A19" s="8">
        <v>4</v>
      </c>
      <c r="B19" s="9">
        <f t="shared" si="0"/>
        <v>458713.42465753423</v>
      </c>
      <c r="C19" s="9">
        <f t="shared" si="1"/>
        <v>14678.356164383562</v>
      </c>
      <c r="D19" s="9">
        <f t="shared" si="4"/>
        <v>58713.424657534248</v>
      </c>
      <c r="E19" s="9">
        <f t="shared" si="2"/>
        <v>462909.67476279248</v>
      </c>
      <c r="F19" s="9">
        <f t="shared" si="5"/>
        <v>16599.085610261885</v>
      </c>
      <c r="G19" s="9">
        <f t="shared" si="3"/>
        <v>62909.674762792456</v>
      </c>
    </row>
    <row r="20" spans="1:7" x14ac:dyDescent="0.25">
      <c r="A20" s="8">
        <v>5</v>
      </c>
      <c r="B20" s="9">
        <f t="shared" si="0"/>
        <v>473391.78082191781</v>
      </c>
      <c r="C20" s="9">
        <f t="shared" si="1"/>
        <v>14678.356164383562</v>
      </c>
      <c r="D20" s="9">
        <f t="shared" si="4"/>
        <v>73391.780821917811</v>
      </c>
      <c r="E20" s="9">
        <f t="shared" si="2"/>
        <v>480126.10992691549</v>
      </c>
      <c r="F20" s="9">
        <f t="shared" si="5"/>
        <v>17216.435164123039</v>
      </c>
      <c r="G20" s="9">
        <f t="shared" si="3"/>
        <v>80126.109926915495</v>
      </c>
    </row>
    <row r="21" spans="1:7" x14ac:dyDescent="0.25">
      <c r="A21" s="8">
        <v>6</v>
      </c>
      <c r="B21" s="9">
        <f t="shared" si="0"/>
        <v>488070.1369863014</v>
      </c>
      <c r="C21" s="9">
        <f t="shared" si="1"/>
        <v>14678.356164383562</v>
      </c>
      <c r="D21" s="9">
        <f t="shared" si="4"/>
        <v>88070.136986301368</v>
      </c>
      <c r="E21" s="9">
        <f t="shared" si="2"/>
        <v>497982.85497419734</v>
      </c>
      <c r="F21" s="9">
        <f t="shared" si="5"/>
        <v>17856.745047281831</v>
      </c>
      <c r="G21" s="9">
        <f t="shared" si="3"/>
        <v>97982.854974197326</v>
      </c>
    </row>
    <row r="22" spans="1:7" x14ac:dyDescent="0.25">
      <c r="A22" s="8">
        <v>7</v>
      </c>
      <c r="B22" s="9">
        <f t="shared" si="0"/>
        <v>502748.49315068492</v>
      </c>
      <c r="C22" s="9">
        <f t="shared" si="1"/>
        <v>14678.356164383562</v>
      </c>
      <c r="D22" s="9">
        <f t="shared" si="4"/>
        <v>102748.49315068492</v>
      </c>
      <c r="E22" s="9">
        <f t="shared" si="2"/>
        <v>516503.72416947049</v>
      </c>
      <c r="F22" s="9">
        <f t="shared" si="5"/>
        <v>18520.869195273175</v>
      </c>
      <c r="G22" s="9">
        <f t="shared" si="3"/>
        <v>116503.7241694705</v>
      </c>
    </row>
    <row r="23" spans="1:7" x14ac:dyDescent="0.25">
      <c r="A23" s="8">
        <v>8</v>
      </c>
      <c r="B23" s="9">
        <f t="shared" si="0"/>
        <v>517426.84931506851</v>
      </c>
      <c r="C23" s="9">
        <f t="shared" si="1"/>
        <v>14678.356164383562</v>
      </c>
      <c r="D23" s="9">
        <f t="shared" si="4"/>
        <v>117426.8493150685</v>
      </c>
      <c r="E23" s="9">
        <f t="shared" si="2"/>
        <v>535713.41747248569</v>
      </c>
      <c r="F23" s="9">
        <f t="shared" si="5"/>
        <v>19209.693303015214</v>
      </c>
      <c r="G23" s="9">
        <f t="shared" si="3"/>
        <v>135713.41747248571</v>
      </c>
    </row>
    <row r="24" spans="1:7" x14ac:dyDescent="0.25">
      <c r="A24" s="8">
        <v>9</v>
      </c>
      <c r="B24" s="9">
        <f t="shared" si="0"/>
        <v>532105.20547945204</v>
      </c>
      <c r="C24" s="9">
        <f t="shared" si="1"/>
        <v>14678.356164383562</v>
      </c>
      <c r="D24" s="9">
        <f t="shared" si="4"/>
        <v>132105.20547945207</v>
      </c>
      <c r="E24" s="9">
        <f t="shared" si="2"/>
        <v>555637.55347848288</v>
      </c>
      <c r="F24" s="9">
        <f t="shared" si="5"/>
        <v>19924.136005997192</v>
      </c>
      <c r="G24" s="9">
        <f t="shared" si="3"/>
        <v>155637.55347848291</v>
      </c>
    </row>
    <row r="25" spans="1:7" x14ac:dyDescent="0.25">
      <c r="A25" s="8">
        <v>10</v>
      </c>
      <c r="B25" s="9">
        <f t="shared" si="0"/>
        <v>546783.56164383562</v>
      </c>
      <c r="C25" s="9">
        <f t="shared" si="1"/>
        <v>14678.356164383562</v>
      </c>
      <c r="D25" s="9">
        <f t="shared" si="4"/>
        <v>146783.56164383562</v>
      </c>
      <c r="E25" s="9">
        <f t="shared" si="2"/>
        <v>576302.70358388126</v>
      </c>
      <c r="F25" s="9">
        <f t="shared" si="5"/>
        <v>20665.150105398381</v>
      </c>
      <c r="G25" s="9">
        <f t="shared" si="3"/>
        <v>176302.70358388129</v>
      </c>
    </row>
    <row r="26" spans="1:7" x14ac:dyDescent="0.25">
      <c r="A26" s="8">
        <v>11</v>
      </c>
      <c r="B26" s="9">
        <f t="shared" si="0"/>
        <v>561461.91780821921</v>
      </c>
      <c r="C26" s="9">
        <f t="shared" si="1"/>
        <v>14678.356164383562</v>
      </c>
      <c r="D26" s="9">
        <f t="shared" si="4"/>
        <v>161461.91780821918</v>
      </c>
      <c r="E26" s="9">
        <f t="shared" si="2"/>
        <v>597736.42742265167</v>
      </c>
      <c r="F26" s="9">
        <f t="shared" si="5"/>
        <v>21433.723838770384</v>
      </c>
      <c r="G26" s="9">
        <f t="shared" si="3"/>
        <v>197736.42742265167</v>
      </c>
    </row>
    <row r="27" spans="1:7" x14ac:dyDescent="0.25">
      <c r="A27" s="8">
        <v>12</v>
      </c>
      <c r="B27" s="9">
        <f t="shared" si="0"/>
        <v>576140.27397260279</v>
      </c>
      <c r="C27" s="9">
        <f t="shared" si="1"/>
        <v>14678.356164383562</v>
      </c>
      <c r="D27" s="9">
        <f t="shared" si="4"/>
        <v>176140.27397260274</v>
      </c>
      <c r="E27" s="9">
        <f t="shared" si="2"/>
        <v>619967.30962063104</v>
      </c>
      <c r="F27" s="9">
        <f t="shared" si="5"/>
        <v>22230.882197979343</v>
      </c>
      <c r="G27" s="9">
        <f t="shared" si="3"/>
        <v>219967.30962063101</v>
      </c>
    </row>
  </sheetData>
  <mergeCells count="5">
    <mergeCell ref="A1:E1"/>
    <mergeCell ref="A7:E7"/>
    <mergeCell ref="A13:A14"/>
    <mergeCell ref="B13:D13"/>
    <mergeCell ref="E13:G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F26" sqref="F26"/>
    </sheetView>
  </sheetViews>
  <sheetFormatPr defaultRowHeight="15" x14ac:dyDescent="0.25"/>
  <cols>
    <col min="1" max="7" width="13.140625" customWidth="1"/>
  </cols>
  <sheetData>
    <row r="1" spans="1:7" x14ac:dyDescent="0.25">
      <c r="A1" s="11" t="s">
        <v>0</v>
      </c>
      <c r="B1" s="11"/>
      <c r="C1" s="11"/>
      <c r="D1" s="11"/>
      <c r="E1" s="11"/>
    </row>
    <row r="3" spans="1:7" ht="60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7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7" x14ac:dyDescent="0.25">
      <c r="A5" s="2">
        <v>400000</v>
      </c>
      <c r="B5" s="3">
        <v>7.0000000000000007E-2</v>
      </c>
      <c r="C5" s="2">
        <v>365</v>
      </c>
      <c r="D5" s="2">
        <v>365</v>
      </c>
      <c r="E5" s="2">
        <v>2</v>
      </c>
    </row>
    <row r="6" spans="1:7" x14ac:dyDescent="0.25">
      <c r="A6" s="4"/>
      <c r="B6" s="5"/>
      <c r="C6" s="4"/>
      <c r="D6" s="4"/>
      <c r="E6" s="4"/>
    </row>
    <row r="7" spans="1:7" x14ac:dyDescent="0.25">
      <c r="A7" s="11" t="s">
        <v>11</v>
      </c>
      <c r="B7" s="11"/>
      <c r="C7" s="11"/>
      <c r="D7" s="11"/>
      <c r="E7" s="11"/>
    </row>
    <row r="9" spans="1:7" ht="60" x14ac:dyDescent="0.25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</row>
    <row r="10" spans="1:7" x14ac:dyDescent="0.25">
      <c r="A10" s="2" t="s">
        <v>6</v>
      </c>
      <c r="B10" s="2" t="s">
        <v>7</v>
      </c>
      <c r="C10" s="2" t="s">
        <v>8</v>
      </c>
      <c r="D10" s="2" t="s">
        <v>9</v>
      </c>
      <c r="E10" s="2" t="s">
        <v>10</v>
      </c>
    </row>
    <row r="11" spans="1:7" x14ac:dyDescent="0.25">
      <c r="A11" s="2">
        <v>400000</v>
      </c>
      <c r="B11" s="3">
        <v>7.0999999999999994E-2</v>
      </c>
      <c r="C11" s="2">
        <v>365</v>
      </c>
      <c r="D11" s="2">
        <v>365</v>
      </c>
      <c r="E11" s="2">
        <v>2</v>
      </c>
    </row>
    <row r="12" spans="1:7" s="6" customFormat="1" x14ac:dyDescent="0.25">
      <c r="A12" s="4"/>
      <c r="B12" s="5"/>
      <c r="C12" s="4"/>
      <c r="D12" s="4"/>
      <c r="E12" s="4"/>
    </row>
    <row r="13" spans="1:7" x14ac:dyDescent="0.25">
      <c r="A13" s="12" t="s">
        <v>12</v>
      </c>
      <c r="B13" s="12" t="s">
        <v>13</v>
      </c>
      <c r="C13" s="12"/>
      <c r="D13" s="12"/>
      <c r="E13" s="12" t="s">
        <v>14</v>
      </c>
      <c r="F13" s="12"/>
      <c r="G13" s="12"/>
    </row>
    <row r="14" spans="1:7" ht="64.5" customHeight="1" x14ac:dyDescent="0.25">
      <c r="A14" s="12"/>
      <c r="B14" s="7" t="s">
        <v>15</v>
      </c>
      <c r="C14" s="7" t="s">
        <v>16</v>
      </c>
      <c r="D14" s="7" t="s">
        <v>17</v>
      </c>
      <c r="E14" s="7" t="s">
        <v>15</v>
      </c>
      <c r="F14" s="7" t="s">
        <v>16</v>
      </c>
      <c r="G14" s="7" t="s">
        <v>17</v>
      </c>
    </row>
    <row r="15" spans="1:7" x14ac:dyDescent="0.25">
      <c r="A15" s="2" t="s">
        <v>10</v>
      </c>
      <c r="B15" s="8" t="s">
        <v>18</v>
      </c>
      <c r="C15" s="8" t="s">
        <v>19</v>
      </c>
      <c r="D15" s="8" t="s">
        <v>20</v>
      </c>
      <c r="E15" s="8" t="s">
        <v>18</v>
      </c>
      <c r="F15" s="8" t="s">
        <v>19</v>
      </c>
      <c r="G15" s="8" t="s">
        <v>20</v>
      </c>
    </row>
    <row r="16" spans="1:7" x14ac:dyDescent="0.25">
      <c r="A16" s="8">
        <v>1</v>
      </c>
      <c r="B16" s="9">
        <f>$A$5+D16</f>
        <v>428000</v>
      </c>
      <c r="C16" s="9">
        <f>$A$5*$B$5*$C$5/$D$5</f>
        <v>28000.000000000004</v>
      </c>
      <c r="D16" s="9">
        <f>$A$5*$B$5*$C$5*A16/$D$5</f>
        <v>28000.000000000004</v>
      </c>
      <c r="E16" s="9">
        <f>$A$11+G16</f>
        <v>428400</v>
      </c>
      <c r="F16" s="10">
        <f>G16</f>
        <v>28399.999999999982</v>
      </c>
      <c r="G16" s="9">
        <f>$A$11*((1+$B$11*$C$11/$D$11)^A16-1)</f>
        <v>28399.999999999982</v>
      </c>
    </row>
    <row r="17" spans="1:7" x14ac:dyDescent="0.25">
      <c r="A17" s="8">
        <v>2</v>
      </c>
      <c r="B17" s="9">
        <f>$A$5+D17</f>
        <v>456000</v>
      </c>
      <c r="C17" s="9">
        <f>$A$5*$B$5*$C$5/$D$5</f>
        <v>28000.000000000004</v>
      </c>
      <c r="D17" s="9">
        <f>$A$5*$B$5*$C$5*A17/$D$5</f>
        <v>56000.000000000007</v>
      </c>
      <c r="E17" s="9">
        <f>$A$11+G17</f>
        <v>458816.4</v>
      </c>
      <c r="F17" s="9">
        <f>G17-G16</f>
        <v>30416.400000000012</v>
      </c>
      <c r="G17" s="9">
        <f>$A$11*((1+$B$11*$C$11/$D$11)^A17-1)</f>
        <v>58816.399999999994</v>
      </c>
    </row>
    <row r="18" spans="1:7" x14ac:dyDescent="0.25">
      <c r="A18" s="8"/>
      <c r="B18" s="9"/>
      <c r="C18" s="9"/>
      <c r="D18" s="9"/>
      <c r="E18" s="9"/>
      <c r="F18" s="9"/>
      <c r="G18" s="9"/>
    </row>
  </sheetData>
  <mergeCells count="5">
    <mergeCell ref="A1:E1"/>
    <mergeCell ref="A7:E7"/>
    <mergeCell ref="A13:A14"/>
    <mergeCell ref="B13:D13"/>
    <mergeCell ref="E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для заполнения</vt:lpstr>
      <vt:lpstr>Группа 1</vt:lpstr>
      <vt:lpstr>Группа 2</vt:lpstr>
      <vt:lpstr>Группа 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2017-04-11T20:34:19Z</dcterms:created>
  <dcterms:modified xsi:type="dcterms:W3CDTF">2017-04-12T21:08:23Z</dcterms:modified>
</cp:coreProperties>
</file>